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00" windowHeight="12540" activeTab="4"/>
  </bookViews>
  <sheets>
    <sheet name="RAZEM" sheetId="1" r:id="rId1"/>
    <sheet name="1" sheetId="2" r:id="rId2"/>
    <sheet name="2" sheetId="3" r:id="rId3"/>
    <sheet name="3" sheetId="4" r:id="rId4"/>
    <sheet name="4" sheetId="5" r:id="rId5"/>
  </sheets>
  <definedNames>
    <definedName name="_xlnm.Print_Area" localSheetId="1">'1'!$A$1:$H$116</definedName>
    <definedName name="_xlnm.Print_Area" localSheetId="2">'2'!$A$1:$H$57</definedName>
    <definedName name="_xlnm.Print_Area" localSheetId="3">'3'!$A$1:$H$62</definedName>
    <definedName name="_xlnm.Print_Area" localSheetId="4">'4'!$A$1:$H$71</definedName>
    <definedName name="_xlnm.Print_Area" localSheetId="0">RAZEM!$A$1:$E$7</definedName>
  </definedNames>
  <calcPr calcId="124519"/>
</workbook>
</file>

<file path=xl/calcChain.xml><?xml version="1.0" encoding="utf-8"?>
<calcChain xmlns="http://schemas.openxmlformats.org/spreadsheetml/2006/main">
  <c r="C5" i="1"/>
  <c r="E5" s="1"/>
  <c r="C4"/>
  <c r="E4" s="1"/>
  <c r="C3"/>
  <c r="E3" s="1"/>
  <c r="C2"/>
  <c r="C6" l="1"/>
  <c r="E2"/>
  <c r="E6" s="1"/>
</calcChain>
</file>

<file path=xl/sharedStrings.xml><?xml version="1.0" encoding="utf-8"?>
<sst xmlns="http://schemas.openxmlformats.org/spreadsheetml/2006/main" count="1375" uniqueCount="779">
  <si>
    <t>RAZEM</t>
  </si>
  <si>
    <t>brutto</t>
  </si>
  <si>
    <t>VAT</t>
  </si>
  <si>
    <t>instalacja c.o.</t>
  </si>
  <si>
    <t>instalacja c.w.u.</t>
  </si>
  <si>
    <t>węzeł cieplny - technologia</t>
  </si>
  <si>
    <t>węzeł cieplny - elektryka</t>
  </si>
  <si>
    <t>netto</t>
  </si>
  <si>
    <t>INSTALACJA C.O. DLA BUDYNKU MIESZKALNEGO WIELORODZINNEGO, Lublin, ul. NOWORYBNA 3</t>
  </si>
  <si>
    <t>Lp.</t>
  </si>
  <si>
    <t>Podstawa</t>
  </si>
  <si>
    <t>Nr spec.techn.</t>
  </si>
  <si>
    <t>Opis</t>
  </si>
  <si>
    <t>Jedn.przedm.</t>
  </si>
  <si>
    <t>Ilość</t>
  </si>
  <si>
    <t>Cena jedn.</t>
  </si>
  <si>
    <t>Wartość</t>
  </si>
  <si>
    <t>45331100-7</t>
  </si>
  <si>
    <t>INSTALACJA CENTRALNEGO OGRZEWANIA</t>
  </si>
  <si>
    <t>1.1</t>
  </si>
  <si>
    <t>Roboty demontażowe</t>
  </si>
  <si>
    <t>1 d.1.1</t>
  </si>
  <si>
    <t>KNR 4-02 0314-05</t>
  </si>
  <si>
    <t>SST- S - 1.2.2</t>
  </si>
  <si>
    <t>Demontaż pieca gazowego</t>
  </si>
  <si>
    <t>szt.</t>
  </si>
  <si>
    <t>2 d.1.1</t>
  </si>
  <si>
    <t>KNR 4-07 0205-04</t>
  </si>
  <si>
    <t>Demontaż podejścia do pieca</t>
  </si>
  <si>
    <t>3 d.1.1</t>
  </si>
  <si>
    <t>KNR 4-07 0328-08</t>
  </si>
  <si>
    <t>Demontaż grzejników płytowych z blachy stalowej</t>
  </si>
  <si>
    <t>4 d.1.1</t>
  </si>
  <si>
    <t>KNR 4-07 0327-06</t>
  </si>
  <si>
    <t>Demontaż grzejnika łazienkowego z rur stalowych o mocy cieplnej do 2100 W</t>
  </si>
  <si>
    <t>Razem dział: Roboty demontażowe</t>
  </si>
  <si>
    <t>1.2</t>
  </si>
  <si>
    <t>Roboty montażowe instalacji centralnego ogrzewania</t>
  </si>
  <si>
    <t>5 d.1.2</t>
  </si>
  <si>
    <t>KNNR 4 0405-09 analogia</t>
  </si>
  <si>
    <t>Rurociągi stalowe o połączeniach zaciskanych mocowane na ścianach w budynku o średnicy dzxg Ř54 x 1,5mm</t>
  </si>
  <si>
    <t>m</t>
  </si>
  <si>
    <t>6 d.1.2</t>
  </si>
  <si>
    <t>KNNR 4 0405-08 analogia</t>
  </si>
  <si>
    <t>Rurociągi stalowe o połączeniach zaciskanych mocowane na ścianach w budynku o średnicy dzxg Ř42 x 1,5mm</t>
  </si>
  <si>
    <t>7 d.1.2</t>
  </si>
  <si>
    <t>KNNR 4 0405-07 analogia</t>
  </si>
  <si>
    <t>Rurociągi stalowe o połączeniach zaciskanych mocowane na ścianach w budynku o średnicy dzxg Ř35 x 1,5mm</t>
  </si>
  <si>
    <t>8 d.1.2</t>
  </si>
  <si>
    <t>KNNR 4 0405-06 analogia</t>
  </si>
  <si>
    <t>Rurociągi stalowe o połączeniach zaciskanych mocowane na ścianach w budynku o średnicy dzxg Ř28 x 1,5mm</t>
  </si>
  <si>
    <t>9 d.1.2</t>
  </si>
  <si>
    <t>KNNR 4 0405-05 analogia</t>
  </si>
  <si>
    <t>Rurociągi stalowe o połączeniach zaciskanych mocowane na ścianach w budynku o średnicy dzxg Ř22 x 1,5mm</t>
  </si>
  <si>
    <t>10 d.1.2</t>
  </si>
  <si>
    <t>KNNR 4 0405-04 analogia</t>
  </si>
  <si>
    <t>Rurociągi stalowe o połączeniach zaciskanych mocowane na ścianach w budynku o średnicy dzxg Ř18 x 1,2mm</t>
  </si>
  <si>
    <t>11 d.1.2</t>
  </si>
  <si>
    <t>KNNR 4 0405-03 analogia</t>
  </si>
  <si>
    <t>Rurociągi stalowe o połączeniach zaciskanych mocowane na ścianach w budynku o średnicy dzxg Ř15 x 1,2mm</t>
  </si>
  <si>
    <t>12 d.1.2</t>
  </si>
  <si>
    <t>KNNR 4 0404-02</t>
  </si>
  <si>
    <t>Rurociągi w instalacjach c.o. z tworzyw sztucznych wielowarstwowych typu PE-RT/Al/PE-RT o połączeniach systemowych zaciskowych o śr. 25x2,5 mm na ścianach w budynkach</t>
  </si>
  <si>
    <t>13 d.1.2</t>
  </si>
  <si>
    <t>KNNR 4 0404-01</t>
  </si>
  <si>
    <t>Rurociągi w instalacjach c.o. z tworzyw sztucznych wielowarstwowych typu PE-RT/Al/PE-RT o połączeniach systemowych zaciskowych o śr. 20x2,0 mm na ścianach w budynkach</t>
  </si>
  <si>
    <t>14 d.1.2</t>
  </si>
  <si>
    <t>Rurociągi w instalacjach c.o. z tworzyw sztucznych wielowarstwowych typu PE-RT-Al.-PE-RT o połączeniach systemowych zaciskowych o śr. 16x2,0 mm na ścianach w budynkach</t>
  </si>
  <si>
    <t>15 d.1.2</t>
  </si>
  <si>
    <t>KNNR 4 0418-02</t>
  </si>
  <si>
    <t>Grzejniki stalowe jednopłytowe CV11 500x700 z wbudowanym zaworem termostatycznym</t>
  </si>
  <si>
    <t>16 d.1.2</t>
  </si>
  <si>
    <t>KNNR 4 0418-03</t>
  </si>
  <si>
    <t>Grzejniki stalowe jednopłytowe CV11 600x400 z wbudowanym zaworem termostatycznym</t>
  </si>
  <si>
    <t>17 d.1.2</t>
  </si>
  <si>
    <t>KNNR 4 0418-05</t>
  </si>
  <si>
    <t>Grzejniki stalowe dwupłytowe CV22 500x500 z wbudowanym zaworem termostatycznym</t>
  </si>
  <si>
    <t>18 d.1.2</t>
  </si>
  <si>
    <t>Grzejniki stalowe dwupłytowe CV22 500x600 z wbudowanym zaworem termostatycznym</t>
  </si>
  <si>
    <t>19 d.1.2</t>
  </si>
  <si>
    <t>Grzejniki stalowe dwupłytowe CV22 500x700 z wbudowanym zaworem termostatycznym</t>
  </si>
  <si>
    <t>20 d.1.2</t>
  </si>
  <si>
    <t>Grzejniki stalowe dwupłytowe CV22 500x800 z wbudowanym zaworem termostatycznym</t>
  </si>
  <si>
    <t>21 d.1.2</t>
  </si>
  <si>
    <t>Grzejniki stalowe dwupłytowe CV22 500x900 z wbudowanym zaworem termostatycznym</t>
  </si>
  <si>
    <t>22 d.1.2</t>
  </si>
  <si>
    <t>KNNR 4 0418-07</t>
  </si>
  <si>
    <t>Grzejniki stalowe dwupłytowe CV22 600x500 z wbudowanym zaworem termostatycznym</t>
  </si>
  <si>
    <t>23 d.1.2</t>
  </si>
  <si>
    <t>Grzejniki stalowe dwupłytowe CV22 600x600 z wbudowanym zaworem termostatycznym</t>
  </si>
  <si>
    <t>24 d.1.2</t>
  </si>
  <si>
    <t>Grzejniki stalowe dwupłytowe CV22 600x700 z wbudowanym zaworem termostatycznym</t>
  </si>
  <si>
    <t>25 d.1.2</t>
  </si>
  <si>
    <t>Grzejniki stalowe dwupłytowe CV22 600x800 z wbudowanym zaworem termostatycznym</t>
  </si>
  <si>
    <t>26 d.1.2</t>
  </si>
  <si>
    <t>Grzejniki stalowe dwupłytowe CV22 600x900 z wbudowanym zaworem termostatycznym</t>
  </si>
  <si>
    <t>27 d.1.2</t>
  </si>
  <si>
    <t>Grzejniki stalowe dwupłytowe CV22 600x1000 z wbudowanym zaworem termostatycznym</t>
  </si>
  <si>
    <t>28 d.1.2</t>
  </si>
  <si>
    <t>Grzejniki stalowe dwupłytowe CV22 600x1100 z wbudowanym zaworem termostatycznym</t>
  </si>
  <si>
    <t>29 d.1.2</t>
  </si>
  <si>
    <t>Grzejniki stalowe dwupłytowe CV22 900x500 z wbudowanym zaworem termostatycznym</t>
  </si>
  <si>
    <t>30 d.1.2</t>
  </si>
  <si>
    <t>Grzejniki stalowe dwupłytowe CV22 900x700 z wbudowanym zaworem termostatycznym</t>
  </si>
  <si>
    <t>31 d.1.2</t>
  </si>
  <si>
    <t>Grzejniki stalowe dwupłytowe CV22 900x800 z wbudowanym zaworem termostatycznym</t>
  </si>
  <si>
    <t>32 d.1.2</t>
  </si>
  <si>
    <t>Grzejniki stalowe dwupłytowe CV22 900x900 z wbudowanym zaworem termostatycznym</t>
  </si>
  <si>
    <t>33 d.1.2</t>
  </si>
  <si>
    <t>Grzejniki stalowe dwupłytowe CV22 900x1100 z wbudowanym zaworem termostatycznym</t>
  </si>
  <si>
    <t>34 d.1.2</t>
  </si>
  <si>
    <t>Grzejniki stalowe dwupłytowe CV22 900x1200 z wbudowanym zaworem termostatycznym</t>
  </si>
  <si>
    <t>35 d.1.2</t>
  </si>
  <si>
    <t>KNNR 4 0418-09</t>
  </si>
  <si>
    <t>Grzejniki stalowe trzypłytowe CV33 500x700 z wbudowanym zaworem termostatycznym</t>
  </si>
  <si>
    <t>36 d.1.2</t>
  </si>
  <si>
    <t>Grzejniki stalowe trzypłytowe CV33 500x800 z wbudowanym zaworem termostatycznym</t>
  </si>
  <si>
    <t>37 d.1.2</t>
  </si>
  <si>
    <t>Grzejniki stalowe trzypłytowe CV33 500x1100 z wbudowanym zaworem termostatycznym</t>
  </si>
  <si>
    <t>38 d.1.2</t>
  </si>
  <si>
    <t>Grzejniki stalowe trzypłytowe CV33 500x1400 z wbudowanym zaworem termostatycznym</t>
  </si>
  <si>
    <t>39 d.1.2</t>
  </si>
  <si>
    <t>KNNR 4 0418-11</t>
  </si>
  <si>
    <t>Grzejniki stalowe trzypłytowe CV33 600x800 z wbudowanym zaworem termostatycznym</t>
  </si>
  <si>
    <t>40 d.1.2</t>
  </si>
  <si>
    <t>Grzejniki stalowe trzypłytowe CV33 600x900 z wbudowanym zaworem termostatycznym</t>
  </si>
  <si>
    <t>41 d.1.2</t>
  </si>
  <si>
    <t>Grzejniki stalowe trzypłytowe CV33 600x1100 z wbudowanym zaworem termostatycznym</t>
  </si>
  <si>
    <t>42 d.1.2</t>
  </si>
  <si>
    <t>Grzejniki stalowe trzypłytowe CV33 600x1200 z wbudowanym zaworem termostatycznym</t>
  </si>
  <si>
    <t>43 d.1.2</t>
  </si>
  <si>
    <t>Grzejniki stalowe trzypłytowe CV33 600x1600 z wbudowanym zaworem termostatycznym</t>
  </si>
  <si>
    <t>44 d.1.2</t>
  </si>
  <si>
    <t>Grzejniki stalowe trzypłytowe CV33 900x700 z wbudowanym zaworem termostatycznym</t>
  </si>
  <si>
    <t>45 d.1.2</t>
  </si>
  <si>
    <t>KNR 0-31 0206-05</t>
  </si>
  <si>
    <t>Grzejnik stalowy drabinkowy typ wysokość H = 1200 mm, szerokość L = 400 mm. montowane na ścianie</t>
  </si>
  <si>
    <t>46 d.1.2</t>
  </si>
  <si>
    <t>Grzejnik stalowy drabinkowy typ wysokość H = 1200 mm, szerokość L = 500 mm. montowane na ścianie</t>
  </si>
  <si>
    <t>47 d.1.2</t>
  </si>
  <si>
    <t>KNR 0-31 0206-06</t>
  </si>
  <si>
    <t>Grzejnik stalowy drabinkowy typ wysokość H = 1400 mm, szerokość L = 400 mm. montowane na ścianie</t>
  </si>
  <si>
    <t>48 d.1.2</t>
  </si>
  <si>
    <t>Grzejnik stalowy drabinkowy typ wysokość H = 1600 mm, szerokość L = 500 mm. montowane na ścianie</t>
  </si>
  <si>
    <t>49 d.1.2</t>
  </si>
  <si>
    <t>Grzejnik stalowy drabinkowy typ wysokość H = 1600 mm, szerokość L = 600 mm. montowane na ścianie</t>
  </si>
  <si>
    <t>50 d.1.2</t>
  </si>
  <si>
    <t>KNR 0-31 0206-07</t>
  </si>
  <si>
    <t>Grzejnik stalowy drabinkowy typ wysokość H = 1700 mm, szerokość L = 600 mm. montowane na ścianie</t>
  </si>
  <si>
    <t>51 d.1.2</t>
  </si>
  <si>
    <t>KNNR 4 0411-01</t>
  </si>
  <si>
    <t>Podwójne kątowe przyłącze odcinające, 1/2GZx3/4GZ, niklowane, z funkcjami napełniania, opróżniania i z nastawą wstępną</t>
  </si>
  <si>
    <t>52 d.1.2</t>
  </si>
  <si>
    <t>KNR 0-35 0215-04</t>
  </si>
  <si>
    <t>Głowice termostatyczne o zakresie nastaw 6-28 st. C  - do grzejników płytowych dolnozasilanych</t>
  </si>
  <si>
    <t>53 d.1.2</t>
  </si>
  <si>
    <t>KNR 0-35 0215-02</t>
  </si>
  <si>
    <t>Zawór termostatyczny kątowy z nastawą wstępną, wykonanie standardowe (z nyplami standardowymi).  - do grzejników łazienkowych drabinkowych</t>
  </si>
  <si>
    <t>kpl.</t>
  </si>
  <si>
    <t>54 d.1.2</t>
  </si>
  <si>
    <t>Zawór odcinający prosty, z możliwością spustu wody, montowany na gałązkach powrotnych grzejników</t>
  </si>
  <si>
    <t>55 d.1.2</t>
  </si>
  <si>
    <t>KNNR 4 0412-06</t>
  </si>
  <si>
    <t>Zawory odpowietrzające automatyczne o śr. 15 mm na pionach</t>
  </si>
  <si>
    <t>56 d.1.2</t>
  </si>
  <si>
    <t>KNR 0-31 0214-01</t>
  </si>
  <si>
    <t>Ciepłomierz kompaktowy z jednostrumieniowym mechanicznym przetwornikiem przepływu, wielkość: DN15, qn=0,6m3/h, PN16, G 3/4", L=110mm, przelicznik elektroniczny, przetwornik zintegrowany z elektroniką przelicznika, czujnik temperatury Pt500, z modułem komunikacyjnym M-Bus.</t>
  </si>
  <si>
    <t>57 d.1.2</t>
  </si>
  <si>
    <t>Zawór kulowy z filtrem osadnikowym skośnym, gwintowany 1/2" (dn15), PN16  - na powrocie przed ciepłomierzem</t>
  </si>
  <si>
    <t>58 d.1.2</t>
  </si>
  <si>
    <t>Zawór równoważący skośny gw. wewn, PN25 z cyfrową płynną nastawą wstępną, z króćcami pomiarowymi umożliwiającymi pomiar spadku ciśnienia, przepływu i temperatury. Z możliwością wykonania blokady nastawy oraz z funkcją odcięcia Dn 15mm  - na powrocie za ciepłomierzem</t>
  </si>
  <si>
    <t>59 d.1.2</t>
  </si>
  <si>
    <t>Zawór odcinający gwintowany, Dn15, z przyłączem do montażu czujnika temperatury (M10x1), pokrętło motylkowe, PN16, Tmax=120°C, pełnoprzelotowy, mosiężny  - na zasileniu w szafce z ciepłomierzem</t>
  </si>
  <si>
    <t>60 d.1.2</t>
  </si>
  <si>
    <t>Zawory przelotowy, kulowy o połączeniach gwintowanych o śr. nominalnej 15 mm</t>
  </si>
  <si>
    <t>61 d.1.2</t>
  </si>
  <si>
    <t>KNNR 4 0411-06</t>
  </si>
  <si>
    <t>Zawory przelotowy, kulowy o połączeniach gwintowanych o śr. nominalnej  50 mm</t>
  </si>
  <si>
    <t>62 d.1.2</t>
  </si>
  <si>
    <t>KNR INSTAL 0307-01</t>
  </si>
  <si>
    <t>Płukanie instalacji c.o.</t>
  </si>
  <si>
    <t>63 d.1.2</t>
  </si>
  <si>
    <t>KNNR 4 0406-02</t>
  </si>
  <si>
    <t>Próby szczelności instalacji c.o. z rur stalowych</t>
  </si>
  <si>
    <t>64 d.1.2</t>
  </si>
  <si>
    <t>KNNR 4 0406-03</t>
  </si>
  <si>
    <t>Próby szczelności instalacji c.o. z rur z tworzyw sztucznych - próba zasadnicza (pulsacyjna)</t>
  </si>
  <si>
    <t>próba</t>
  </si>
  <si>
    <t>65 d.1.2</t>
  </si>
  <si>
    <t>KNNR 4 0406-05</t>
  </si>
  <si>
    <t>Próby szczelności instalacji c.o. z rur z tworzyw sztucznych - dodatek za próbę w budynkach niemieszkalnych</t>
  </si>
  <si>
    <t>66 d.1.2</t>
  </si>
  <si>
    <t>KNNR 4 0436-01</t>
  </si>
  <si>
    <t>Próby z dokonaniem regulacji instalacji centralnego ogrzewania (na gorąco)</t>
  </si>
  <si>
    <t>urz.</t>
  </si>
  <si>
    <t>67 d.1.2</t>
  </si>
  <si>
    <t>KNR 4-07 z.sz.r3-3.7.a R=0,5</t>
  </si>
  <si>
    <t>Nakłady na napełnienie oraz sprawdzenie szczelności instalacji centralnego ogrzewania w obiektach do 15 piono-pięter</t>
  </si>
  <si>
    <t>obiekt.</t>
  </si>
  <si>
    <t>Razem dział: Roboty montażowe instalacji centralnego ogrzewania</t>
  </si>
  <si>
    <t>1.3</t>
  </si>
  <si>
    <t>5320000-6</t>
  </si>
  <si>
    <t>Izolacje rur</t>
  </si>
  <si>
    <t>68 d.1.3</t>
  </si>
  <si>
    <t>KNR-W 2-16 0304-06</t>
  </si>
  <si>
    <t>Jednowarstwowa izolacja o grubości 60 mm otulinami z wełny skalnej z płaczem ochronnym, zbrojonym folią AL rurociągów o śr.zew. 35 mm  - odcinek na zewnątrz budynku pod stropem bramy</t>
  </si>
  <si>
    <t>m2</t>
  </si>
  <si>
    <t>69 d.1.3</t>
  </si>
  <si>
    <t>KNR 0-34 0101-20</t>
  </si>
  <si>
    <t>Izolacja rurociągów śr. 54 mm otulinami poliuretanowymi - jednowarstwowymi gr. 50 mm</t>
  </si>
  <si>
    <t>70 d.1.3</t>
  </si>
  <si>
    <t>KNR 0-34 0101-19</t>
  </si>
  <si>
    <t>Izolacja rurociągów śr. 42 mm otulinami poliuretanowymi - jednowarstwowymi gr. 40 mm</t>
  </si>
  <si>
    <t>71 d.1.3</t>
  </si>
  <si>
    <t>Izolacja rurociągów śr. 35 mm otulinami poliuretanowymi - jednowarstwowymi gr. 30 mm</t>
  </si>
  <si>
    <t>72 d.1.3</t>
  </si>
  <si>
    <t>Izolacja rurociągów śr. 28 mm otulinami poliuretanowymi - jednowarstwowymi gr. 30 mm</t>
  </si>
  <si>
    <t>73 d.1.3</t>
  </si>
  <si>
    <t>KNR 0-34 0101-10</t>
  </si>
  <si>
    <t>Izolacja rurociągów śr. 22 mm otulinami poliuretanowymi - jednowarstwowymi gr. 20 mm</t>
  </si>
  <si>
    <t>74 d.1.3</t>
  </si>
  <si>
    <t>Izolacja rurociągów śr. 18 mm otulinami poliuretanowymi - jednowarstwowymi gr. 20 mm</t>
  </si>
  <si>
    <t>75 d.1.3</t>
  </si>
  <si>
    <t>Izolacja rurociągów śr. 15 mm otulinami poliuretanowymi - jednowarstwowymi gr. 20 mm</t>
  </si>
  <si>
    <t>Razem dział: Izolacje rur</t>
  </si>
  <si>
    <t>1.4</t>
  </si>
  <si>
    <t>45000000-7</t>
  </si>
  <si>
    <t>Dodatkowe roboty budowlane dla instalacji centralnego ogrzewania</t>
  </si>
  <si>
    <t>76 d.1.4</t>
  </si>
  <si>
    <t>KNR 4-04 0510-02</t>
  </si>
  <si>
    <t>Rozebranie pieców i trzonów kuchennych oblicowanych kaflami</t>
  </si>
  <si>
    <t>m3</t>
  </si>
  <si>
    <t>77 d.1.4</t>
  </si>
  <si>
    <t>KNR 4-01 0304-02</t>
  </si>
  <si>
    <t>Uzupełnienie ścian lub zamurowanie otworów w ścianach na zaprawie cementowo-wapiennej bloczkami z betonu komórkowego j  - po rozebraniu pieców</t>
  </si>
  <si>
    <t>78 d.1.4</t>
  </si>
  <si>
    <t>KNR 4-01 0710-02</t>
  </si>
  <si>
    <t>Uzupełnienie tynków zwykłych wewnętrznych kat. II z zaprawy cementowo-wapiennej na ścianach na podłożu z cegły, pustaków ceramicznych, gazo- i pianobetonów (do 2 m2 w 1 miejscu)</t>
  </si>
  <si>
    <t>79 d.1.4</t>
  </si>
  <si>
    <t>KNR 4-01 1204-02</t>
  </si>
  <si>
    <t>Dwukrotne malowanie farbami emulsyjnymi starych tynków wewnętrznych ścian</t>
  </si>
  <si>
    <t>80 d.1.4</t>
  </si>
  <si>
    <t>KNR-W 4-01 0310-04</t>
  </si>
  <si>
    <t>Przemurowanie przewodów kominowych - zamurowanie otworów podymowych</t>
  </si>
  <si>
    <t>81 d.1.4</t>
  </si>
  <si>
    <t>KNR 4-01 0803-02</t>
  </si>
  <si>
    <t>Uzupełnienie posadzki cementowej o powierzchni 1.0-5.0 m2 w jednym miejscu o grubości 2 do 3 cm z zatarciem na gładko - po rozebraniu pieców Krotność = 2</t>
  </si>
  <si>
    <t>82 d.1.4</t>
  </si>
  <si>
    <t>KNR 4-01 0817-02</t>
  </si>
  <si>
    <t>Uzupełnienie posadzki o powierzchni 1.0 - 5.0 m2 wykładziną z PVC</t>
  </si>
  <si>
    <t>83 d.1.4</t>
  </si>
  <si>
    <t>KNR 4-01 0817-05</t>
  </si>
  <si>
    <t>Uzupełnienie listew przyściennych z PCW</t>
  </si>
  <si>
    <t>84 d.1.4</t>
  </si>
  <si>
    <t>KNR AT-12 0201-01</t>
  </si>
  <si>
    <t>Sufity podwieszane z płyt gipsowo-kartonowych  na metalowej konstrukcji nośnej - demontaż R=50%  - podstropowy montaż przewodów c.o. w lokalach użytkowych</t>
  </si>
  <si>
    <t>85 d.1.4</t>
  </si>
  <si>
    <t>Sufity podwieszane z płyt gipsowo-kartonowych  na metalowej konstrukcji nośnej - montaż  - podstropowy montaż przewodów c.o. c.w. w lokalach użytkowych</t>
  </si>
  <si>
    <t>86 d.1.4</t>
  </si>
  <si>
    <t>NNRNKB 202 2027-03</t>
  </si>
  <si>
    <t>Okładziny z płyt gipsowo-kartonowych na ścianach na ruszcie metalowym 50 - obudowa pionów c.o.</t>
  </si>
  <si>
    <t>87 d.1.4</t>
  </si>
  <si>
    <t>Okładziny z płyt gipsowo-kartonowych na ścianach na ruszcie metalowym 50 - zabudowa poziomów c.o.</t>
  </si>
  <si>
    <t>88 d.1.4</t>
  </si>
  <si>
    <t>KNR-W 2-02 1510-03</t>
  </si>
  <si>
    <t>Dwukrotne malowanie farbami emulsyjnymi powierzchni wewnętrznych - podłoży gipsowych z gruntowaniem</t>
  </si>
  <si>
    <t>89 d.1.4</t>
  </si>
  <si>
    <t>KNR AT-43 0201-05 analogia</t>
  </si>
  <si>
    <t>Zabudowa podstropowa przewodów z płyt cementowo-włóknowych na dł. ok 3m  - pod stropem bramy na wysokożci ok. 3m nad terenem, w izolacji grubożci 60mm z otulin z wełny skalnej z płaszczem ochronnym zbrojonym folią aluminiową</t>
  </si>
  <si>
    <t>90 d.1.4</t>
  </si>
  <si>
    <t>KNR-W 2-02 1124-06</t>
  </si>
  <si>
    <t>Listwy przyścienne z tworzyw sztucznych - maskujące</t>
  </si>
  <si>
    <t>91 d.1.4</t>
  </si>
  <si>
    <t>KNR 4-01 0330-06</t>
  </si>
  <si>
    <t>Wykucie wnęk o głębokości do 1/2 ceg. w ścianach z cegieł na zaprawie cementowo-wapiennej z wyrównaniem i oczyszczeniem płaszczyzn wnęk dla zamontowania armatury</t>
  </si>
  <si>
    <t>92 d.1.4</t>
  </si>
  <si>
    <t>KNR 7-28 0211-07</t>
  </si>
  <si>
    <t>Osadzenie w gotowych otworach w ścianach drzwiczek instalacyjnych, rewizyjnych o wym. 45cm x 45cm z uzupełnieniem tynku</t>
  </si>
  <si>
    <t>93 d.1.4</t>
  </si>
  <si>
    <t>Osadzenie w gotowych otworach w ścianach drzwiczek instalacyjnych, rewizyjnych o wym. 50cm x 70cm z uzupełnieniem tynku</t>
  </si>
  <si>
    <t>94 d.1.4</t>
  </si>
  <si>
    <t>Osadzenie w gotowych otworach w ścianach drzwiczek instalacyjnych, rewizyjnych o wym. 60cm x 90cm z uzupełnieniem tynku</t>
  </si>
  <si>
    <t>95 d.1.4</t>
  </si>
  <si>
    <t>KNR 7-28 0203-06</t>
  </si>
  <si>
    <t>Przebicie otworów dla przewodów instalacyjnych o średnicy do 150 mm w ścianach murowanych o grubości 1/2 ceg. z zamurowaniem otworu z dwustronnym otynkowaniem.</t>
  </si>
  <si>
    <t>otw.</t>
  </si>
  <si>
    <t>96 d.1.4</t>
  </si>
  <si>
    <t>KNR 7-28 0203-07</t>
  </si>
  <si>
    <t>Przebicie otworów dla przewodów instalacyjnych o średnicy do 150 mm w ścianach murowanych o grubości 1 ceg. z zamurowaniem otworu z dwustronnym otynkowaniem.</t>
  </si>
  <si>
    <t>97 d.1.4</t>
  </si>
  <si>
    <t>KNR 7-28 0203-08</t>
  </si>
  <si>
    <t>Przebicie otworów dla przewodów instalacyjnych o średnicy do 150 mm w ścianach murowanych o grubości 1 1/2 ceg.</t>
  </si>
  <si>
    <t>98 d.1.4</t>
  </si>
  <si>
    <t>KNR 7-28 0203-09</t>
  </si>
  <si>
    <t>Przebicie otworów dla przewodów instalacyjnych o średnicy do 150 mm w ścianach murowanych o grubości 2 ceg.</t>
  </si>
  <si>
    <t>99 d.1.4</t>
  </si>
  <si>
    <t>KNR 7-28 0203-10</t>
  </si>
  <si>
    <t>Przebicie otworów dla przewodów instalacyjnych o średnicy do 150 mm w ścianach murowanych o grubości 2 1/2 ceg.</t>
  </si>
  <si>
    <t>100 d.1.4</t>
  </si>
  <si>
    <t>KNR 7-28 0207-04</t>
  </si>
  <si>
    <t>Przebicie otworów w stropach murowanych o grub. do 30 cm dla przewodów instalacyjnych o śr. do 200 mm (dla dwóch rur w izolacji)</t>
  </si>
  <si>
    <t>101 d.1.4</t>
  </si>
  <si>
    <t>ZKNR C-2 0701-05</t>
  </si>
  <si>
    <t>Osadzenie drobnych elementów  (tulei) w murze z cegły  Pianka uszczelniająca z tworzyw sztucznych - poliuretanowa</t>
  </si>
  <si>
    <t>102 d.1.4</t>
  </si>
  <si>
    <t>Osadzenie drobnych elementów  (tulei) w stropie - rury z izolacją  Pianka uszczelniająca z tworzyw sztucznych - poliuretanowa</t>
  </si>
  <si>
    <t>Razem dział: Dodatkowe roboty budowlane dla instalacji centralnego ogrzewania</t>
  </si>
  <si>
    <t>Razem dział: INSTALACJA CENTRALNEGO OGRZEWANIA</t>
  </si>
  <si>
    <t>Razem: INSTALACJA C.O. netto</t>
  </si>
  <si>
    <t xml:space="preserve"> INSTALACJA CENTRALNEJ CIEPŁEJ WODY UŻYTKOWEJ DLA BUDYNKU MIESZKALNEGO WIELORODZINNEGO, Lublin, ul. NOWORYBNA 3</t>
  </si>
  <si>
    <t xml:space="preserve">Cena </t>
  </si>
  <si>
    <t>45332200-5</t>
  </si>
  <si>
    <t>Instalacja wody zimnej , ciepłej i cyrkulacji</t>
  </si>
  <si>
    <t>1 d.1</t>
  </si>
  <si>
    <t>KNNR 8 0128-04</t>
  </si>
  <si>
    <t>SST- S - 1.2.1</t>
  </si>
  <si>
    <t>Demontaż podgrzewaczy przepływowych ciepłej wody</t>
  </si>
  <si>
    <t>szt</t>
  </si>
  <si>
    <t>2 d.1</t>
  </si>
  <si>
    <t>KNNR 8 0128-01</t>
  </si>
  <si>
    <t>Demontaż podgrzewaczy pojemnościowych</t>
  </si>
  <si>
    <t>3 d.1</t>
  </si>
  <si>
    <t>KSNR 8 0108-01</t>
  </si>
  <si>
    <t>Demontaż rurociągu zasilającego podgrzewacze wody o śr.15-20 mm na ścianie</t>
  </si>
  <si>
    <t>4 d.1</t>
  </si>
  <si>
    <t>KNR 4-02 0111-02 analogia</t>
  </si>
  <si>
    <t>Wpięcie istniejących odcinków rur o śr. 25 mm w projektowany odcinek wody zimnej ze studzienki wodomierzowej do węzła cieplnego.  trójnik redukcyjny gwintowany 1  1/4"x 1"  kolanko gwintowane 1 1/4"  trójnik równoprzekolowy gwintowany 1  1/4"</t>
  </si>
  <si>
    <t>5 d.1</t>
  </si>
  <si>
    <t>KNNR 4 0132-04</t>
  </si>
  <si>
    <t>Zawory przelotowe instalacji wodociągowych z rur z tworzyw sztucznych o śr. nominalnej 32 mm (w istniejącej studzience wodomierzowej)  złaczka z gwintem wewnętrznym Dn 1 1/4" z połącz. ISO dla rur PE Dn 40mm</t>
  </si>
  <si>
    <t>6 d.1</t>
  </si>
  <si>
    <t>KNNR 4 0111-04</t>
  </si>
  <si>
    <t>Rurociągi z tworzyw sztucznych PE o śr. zewnętrznej 40 mm, na ścianach w budynkach mieszkalnych - pojektowany odcinek wody zimnej ze studzienki wodomierzowej.</t>
  </si>
  <si>
    <t>7 d.1</t>
  </si>
  <si>
    <t>KNNR 4 0130-04 analogia</t>
  </si>
  <si>
    <t>Złaczka z gwintem wewnętrznym Dn 1 1/4" z połącz. ISO dla rur PE Dn 40mm</t>
  </si>
  <si>
    <t>8 d.1</t>
  </si>
  <si>
    <t>KNR 4-02 0108-01 analogia</t>
  </si>
  <si>
    <t>Wcinka w istniejące przewody ciepłej wody o śr. zewnętrznej 20 mm (przepięcie zasilania punktów czerpalnych)</t>
  </si>
  <si>
    <t>msc.</t>
  </si>
  <si>
    <t>9 d.1</t>
  </si>
  <si>
    <t>KNNR 4 0111-05</t>
  </si>
  <si>
    <t>Rurociągi z tworzyw sztucznych PP-R o śr. zewnętrznej 50 mm, jednorodne PN20 S2,5/SDR7,4, o połączeniach zgrzewanych, na ścianach w budynkach mieszkalnych - woda zimna</t>
  </si>
  <si>
    <t>10 d.1</t>
  </si>
  <si>
    <t>Rurociągi z tworzyw sztucznych PP-R o śr. zewnętrznej 50 mm zespolone, stabilizowane włóknem szklanym, PN16, o połączeniach zgrzewanych, na ścianach w budynkach mieszkalnych  - woda ciepła</t>
  </si>
  <si>
    <t>11 d.1</t>
  </si>
  <si>
    <t>Rurociągi z tworzyw sztucznych PP-R o śr. zewnętrznej 40 mm zespolone, stabilizowane włóknem szklanym, PN16, o połączeniach zgrzewanych, na ścianach w budynkach mieszkalnych  - woda ciepła</t>
  </si>
  <si>
    <t>12 d.1</t>
  </si>
  <si>
    <t>KNNR 4 0111-03</t>
  </si>
  <si>
    <t>Rurociągi z tworzyw sztucznych PP-R o śr. zewnętrznej 32 mm zespolone, stabilizowane włóknem szklanym, PN16, o połączeniach zgrzewanych, na ścianach w budynkach mieszkalnych  - woda ciepła i cyrkulacja</t>
  </si>
  <si>
    <t>13 d.1</t>
  </si>
  <si>
    <t>KNNR 4 0111-02</t>
  </si>
  <si>
    <t>Rurociągi z tworzyw sztucznych PP-R o śr. zewnętrznej 25 mm zespolone, stabilizowane włóknem szklanym, PN16, o połączeniach zgrzewanych, na ścianach w budynkach mieszkalnych  - woda ciepła i cyrkulacja</t>
  </si>
  <si>
    <t>14 d.1</t>
  </si>
  <si>
    <t>KNNR 4 0111-01</t>
  </si>
  <si>
    <t>Rurociągi z tworzyw sztucznych PP-R o śr. zewnętrznej 20 mm zespolone, stabilizowane włóknem szklanym, PN16, o połączeniach zgrzewanych, na ścianach w budynkach mieszkalnych  - woda ciepła i cyrkulacja</t>
  </si>
  <si>
    <t>15 d.1</t>
  </si>
  <si>
    <t>KNNR 4 0140-01</t>
  </si>
  <si>
    <t>Wodomierz skrzydełkowy jednostrumieniowy do wody ciepłej 1/2"</t>
  </si>
  <si>
    <t>16 d.1</t>
  </si>
  <si>
    <t>KNNR 4 0123-05</t>
  </si>
  <si>
    <t>Dodatki za wykonanie obustronnych podejść do wodomierzy skrzydełkowych mieszkaniowych o śr. nominalnej 15 mm w rurociągach z tworzyw sztucznych</t>
  </si>
  <si>
    <t>17 d.1</t>
  </si>
  <si>
    <t>Zawór antyskażeniowy klasy EA DN32, z możliwością nadzoru (na zimnej wodzie)  Złączki z polipropylenu PP-R (GZ) fi 40mm / 1 1/4"</t>
  </si>
  <si>
    <t>18 d.1</t>
  </si>
  <si>
    <t>KNR INSTAL 0309-07</t>
  </si>
  <si>
    <t>Zawór termostatyczny do do zrównoważenia obiegów cyrkulacji ciepłej wody użytkowej, z nastawą wstępną, nastawą temperatury o śr.nom. 15 mm  Złączki z polipropylenu PP-R (GZ) fi 20mm / 1/2"''</t>
  </si>
  <si>
    <t>19 d.1</t>
  </si>
  <si>
    <t>KNNR 4 0132-02</t>
  </si>
  <si>
    <t>Zawory przelotowe instalacji wodociągowych z rur PP-R Dn 15 mm  Złączki z polipropylenu PP-R (GZ) fi 20mm / 1/2"''</t>
  </si>
  <si>
    <t>20 d.1</t>
  </si>
  <si>
    <t>Zawory przelotowe instalacji wodociągowych z rur PP-R Dn 20 mm  Złączki z polipropylenu PP-R (GZ) fi 25mm / 3/4"</t>
  </si>
  <si>
    <t>21 d.1</t>
  </si>
  <si>
    <t>KNNR 4 0132-03</t>
  </si>
  <si>
    <t>Zawory przelotowe instalacji wodociągowych z rur PP-R Dn 25 mm  Złączki z polipropylenu PP-R (GW) fi 32mm / 1"</t>
  </si>
  <si>
    <t>22 d.1</t>
  </si>
  <si>
    <t>Zawory przelotowe instalacji wodociągowych z rur PP-R Dn 32 mm  Złączki z polipropylenu PP-R (GZ) fi 40mm / 1 1/4"</t>
  </si>
  <si>
    <t>23 d.1</t>
  </si>
  <si>
    <t>KNNR 4 0132-05</t>
  </si>
  <si>
    <t>Zawory przelotowe instalacji wodociągowych z rur PP-R Dn 40 mm  Złączka z polipropylenu PP-R (GZ) fi 50mm / 1 1/2"</t>
  </si>
  <si>
    <t>24 d.1</t>
  </si>
  <si>
    <t>KNNR 4 0128-01</t>
  </si>
  <si>
    <t>Płukanie instalacji wodociągowej w budynkach mieszkalnych</t>
  </si>
  <si>
    <t>25 d.1</t>
  </si>
  <si>
    <t>KNNR 4 0127-01</t>
  </si>
  <si>
    <t>Próba szczelności instalacji wodociągowych z rur z tworzyw sztucznych - próba zasadnicza (pulsacyjna)</t>
  </si>
  <si>
    <t>prob.</t>
  </si>
  <si>
    <t>26 d.1</t>
  </si>
  <si>
    <t>KNNR 4 0127-02</t>
  </si>
  <si>
    <t>Próba szczelności instalacji wodociągowych z rur z tworzyw sztucznych - dodatek w budynkach mieszkalnych (rurociąg o śr. do 63 mm)</t>
  </si>
  <si>
    <t>27 d.1</t>
  </si>
  <si>
    <t>KNR 0-34 0101-08</t>
  </si>
  <si>
    <t>Izolacja rurociągów Dz 50 otulinami polietylenowymi  gr.13 mm - woda zimna</t>
  </si>
  <si>
    <t>28 d.1</t>
  </si>
  <si>
    <t>KNR 0-34 0110-23</t>
  </si>
  <si>
    <t>Izolacja dwuwarstwowa rurociągów śr. 50 mm otulinami polietylenowymi - gr. izolacji 50 mm - woda ciepła</t>
  </si>
  <si>
    <t>29 d.1</t>
  </si>
  <si>
    <t>KNR 0-34 0110-14</t>
  </si>
  <si>
    <t>Izolacja dwuwarstwowa rurociągów śr. 40 mm otulinami polietylenowymi - gr. izolacji 40 mm - woda ciepła</t>
  </si>
  <si>
    <t>30 d.1</t>
  </si>
  <si>
    <t>Jednowarstwowa izolacja o grubości 60 mm otulinami z wełny skalnej z płaczem ochronnym, zbrojonym folią AL rurociągów o śr.zew. 40 mm  - odcinek na zewnątrz budynku pod stropem bramy</t>
  </si>
  <si>
    <t>31 d.1</t>
  </si>
  <si>
    <t>Izolacja jednowarstwowa rurociągów Dz 32 otulinami polietylenowymi  gr.30 mm</t>
  </si>
  <si>
    <t>32 d.1</t>
  </si>
  <si>
    <t>Izolacja jednowarstwowa rurociągów Dz 25 otulinami polietylenowymi  gr.30 mm</t>
  </si>
  <si>
    <t>33 d.1</t>
  </si>
  <si>
    <t>KNR 0-34 0101-07</t>
  </si>
  <si>
    <t>Izolacja jednowarstwowa rurociągów Dz 20 otulinami polietylenowymi  gr.20 mm</t>
  </si>
  <si>
    <t>34 d.1</t>
  </si>
  <si>
    <t>KNR 0-34 0101-01</t>
  </si>
  <si>
    <t>Izolacja jednowarstwowa rurociągów Dz 20 otulinami polietylenowymi  gr.6 mm</t>
  </si>
  <si>
    <t>Razem dział: Instalacja wody zimnej , ciepłej i cyrkulacji</t>
  </si>
  <si>
    <t>Dodatkowe roboty budowlane dla instalacji ciepłej wody i kanalizacji</t>
  </si>
  <si>
    <t>35 d.2</t>
  </si>
  <si>
    <t>Przebicie otworów dla przewodów instalacyjnych o średnicy do 150 mm w ścianach murowanych o grubości 2 1/2 ceg. z zamurowaniem i obustronnym otynkowaniem (dla dwóch rur w izolacji)</t>
  </si>
  <si>
    <t>36 d.2</t>
  </si>
  <si>
    <t>KNR 7-28 0203-04</t>
  </si>
  <si>
    <t>Przebicie otworów dla przewodów instalacyjnych o średnicy do 50 mm w ścianach murowanych o grubości 2 ceg. z zamurowaniem i obustronnym otynkowaniem (dla jednej rury w izolacji)</t>
  </si>
  <si>
    <t>37 d.2</t>
  </si>
  <si>
    <t>Przebicie otworów dla przewodów instalacyjnych o średnicy do 150 mm w ścianach murowanych o grubości 2 ceg.  z zamurowaniem i obustronnym otynkowaniem (dla dwóch rur w izolacji)</t>
  </si>
  <si>
    <t>38 d.2</t>
  </si>
  <si>
    <t>Przebicie otworów dla przewodów instalacyjnych o średnicy do 150 mm w ścianach murowanych o grubości 1 ceg.  z zamurowaniem i obustronnym otynkowaniem (dla dwóch rur w izolacji)</t>
  </si>
  <si>
    <t>39 d.2</t>
  </si>
  <si>
    <t>KNR 7-28 0203-02</t>
  </si>
  <si>
    <t>Przebicie otworów dla przewodów instalacyjnych o średnicy do 50 mm w ścianach murowanych o grubości 1 ceg. z zamurowaniem i obustronnym otynkowaniem (dla jednej rury w izolacji)</t>
  </si>
  <si>
    <t>40 d.2</t>
  </si>
  <si>
    <t>Przebicie otworów dla przewodów instalacyjnych o średnicy do 150 mm w ścianach murowanych o grubości 1/2 ceg.  z zamurowaniem i obustronnym otynkowaniem (dla dwóch rur w izolacji)</t>
  </si>
  <si>
    <t>41 d.2</t>
  </si>
  <si>
    <t>KNR 7-28 0203-01</t>
  </si>
  <si>
    <t>Przebicie otworów dla przewodów instalacyjnych o średnicy do 50 mm w ścianach murowanych o grubości 1/2 ceg.  z zamurowaniem i obustronnym otynkowaniem (dla jednej rury w izolacji)</t>
  </si>
  <si>
    <t>42 d.2</t>
  </si>
  <si>
    <t>KNR 7-28 0208-01 analogia</t>
  </si>
  <si>
    <t>Przebicie w stropach otworów o powierzchni do 0.1 m2</t>
  </si>
  <si>
    <t>43 d.2</t>
  </si>
  <si>
    <t>Osadzenie tulei w przejściach przez przegrody (dla rur w izolacji)  Rura PE-HD,1,0MPa, fi 50/4,6mm  Rura PE-HD fi 125/11,4mm</t>
  </si>
  <si>
    <t>44 d.2</t>
  </si>
  <si>
    <t>KNR 2-19 0216-01</t>
  </si>
  <si>
    <t>Przejścia rury zimnej wody przez ściany murowane studzienki wodomierzowej o grubości 1 ceg. dla  śr. nom. 40 mm w tulejach z rur stalowych o śr. 80 mm  Rura stalowa ze szwem średnia, czarna z końcami gładkimi, fi 88,9/4,0(80)mm z fabryczną izolacją antykorozyjną.  Uszczelnienie bezciśnieniowe typu WGC (wodo i gazoszczelne) rurociągów o średnicy nominalnej 40 mm</t>
  </si>
  <si>
    <t>przej.</t>
  </si>
  <si>
    <t>45 d.2</t>
  </si>
  <si>
    <t>Okładziny z płyt gipsowo-kartonowych na ścianach na ruszcie metalowym 50 - obudowa pionów c.w.</t>
  </si>
  <si>
    <t>46 d.2</t>
  </si>
  <si>
    <t>Okładziny z płyt gipsowo-kartonowych na ścianach na ruszcie metalowym 50 - zabudowa poziomów c.w.</t>
  </si>
  <si>
    <t>47 d.2</t>
  </si>
  <si>
    <t>48 d.2</t>
  </si>
  <si>
    <t>KNR AT-21 0102-01</t>
  </si>
  <si>
    <t>Otwory rewizyjne w ścianach gipsowo-kartonowych - drzwiczki o wymiarach 20x20 cm</t>
  </si>
  <si>
    <t>49 d.2</t>
  </si>
  <si>
    <t>KNR AT-21 0102-02</t>
  </si>
  <si>
    <t>Otwory rewizyjne w ścianach gipsowo-kartonowych - drzwiczki o wymiarach 30x30 cm</t>
  </si>
  <si>
    <t>Razem dział: Dodatkowe roboty budowlane dla instalacji ciepłej wody i kanalizacji</t>
  </si>
  <si>
    <t>Razem: INSTALACJA C.C.W. netto</t>
  </si>
  <si>
    <t>WĘZEŁ DLA BUDYNKU MIESZKALNEGO WIELORODZINNEGO, Lublin, ul. NOWORYBNA 3</t>
  </si>
  <si>
    <t>Jedn.obm.</t>
  </si>
  <si>
    <t>45331000-6</t>
  </si>
  <si>
    <t>Technologia węzła cieplnego</t>
  </si>
  <si>
    <t>KNNR 4 0503-03</t>
  </si>
  <si>
    <t>SST- S - 1.2.3.</t>
  </si>
  <si>
    <t>Dostawa i montaż - Węzeł cieplny kompaktowy-modułowy dwufunkcyjny (moduł przyłączeniowy, moduł c.o  i moduł c.w.) o mocy Qco= 116,2 kW, Qcw=75,0 kW; Dobór i zestaw urzadzeń węzła wg projektu technicznego</t>
  </si>
  <si>
    <t>KNR 0-35 0201-09</t>
  </si>
  <si>
    <t>Rurociągi z rur i kształtek stalowych,cienkościennych ze stali o niskiej zawartości węgla pokrytych warstwą cynku,połączenia w technologii press o śr. zewn i gr. ścianki 54x1,5 mm (moduł c.o. - rury po stronie instalacyjnej)</t>
  </si>
  <si>
    <t>KNNR 4 0519-06</t>
  </si>
  <si>
    <t>Zawory odcinające z kielichami gwintowanymi dla ciśnień 1,6 MPa o śr. nominalnej 50 mm</t>
  </si>
  <si>
    <t>KNZ-15 28-04</t>
  </si>
  <si>
    <t>Montaż otulin termoizolacyjnych z pianki poliuretanowej z osłoną z folii PVC dla rurociągów o śr. 54 mm, gr. izolacji 50 mm</t>
  </si>
  <si>
    <t>KNNR 4 0515-03</t>
  </si>
  <si>
    <t>Rurociągi stalowe o śr. nominalnej 25 mm łączone przez spawanie</t>
  </si>
  <si>
    <t>KNNR 4 0519-03</t>
  </si>
  <si>
    <t>Zawór kołpakowy o śr. nominalnej 25 mm - dostawa z węzłem</t>
  </si>
  <si>
    <t>KNR 4-01 1212-28</t>
  </si>
  <si>
    <t>Dwukrotne malowanie farbą olejną rur wodociągowych i gazowych o średnicy 25 mm</t>
  </si>
  <si>
    <t>KNZ-15 28-02</t>
  </si>
  <si>
    <t>Montaż otulin termoizolacyjnych z pianki poliuretanowej z osłoną z folii PVC dla rurociągów o śr. 25 mm, gr. izolacji 30 mm</t>
  </si>
  <si>
    <t>Zawór odpowietrzający automatyczny Dn 15 z zaworem stopowym</t>
  </si>
  <si>
    <t>KNNR 4 0511-08</t>
  </si>
  <si>
    <t>Montaż naczynia wzbiorczego przeponowego N80  ze złączem  samoodcinajacym (moduł c.o.)  - dostawa z węzłem</t>
  </si>
  <si>
    <t>KNR 7-08 0102-02</t>
  </si>
  <si>
    <t>Montaż czujnika temp. zewnętrznej   (moduł c.o.) - dostawa z węzłem</t>
  </si>
  <si>
    <t>ukl.</t>
  </si>
  <si>
    <t>KNNR 4 0531-02</t>
  </si>
  <si>
    <t>Montaż manometru 0-6 bar/kPa + 130C z kurkiem manometrycznym PN 25  (moduł c.o.) - dostawa z węzłem</t>
  </si>
  <si>
    <t>KNNR 4 0514-02</t>
  </si>
  <si>
    <t>Rozdzielacze do kotłów i instalacji c.o. z rur o śr. nominalnej do 80 mm (2*0,45m)</t>
  </si>
  <si>
    <t>Montaż manometru 0-6 bar/kPa + 130C z kurkiem manometrycznym PN 25  (na rozdzielaczach)</t>
  </si>
  <si>
    <t>KNNR 4 0531-01</t>
  </si>
  <si>
    <t>Termometry montowane w gotowej tulei  (na rozdzielaczach)</t>
  </si>
  <si>
    <t>KNNR 4 0519-01</t>
  </si>
  <si>
    <t>Zawory odcinające z kielichami gwintowanymi dla ciśnień 1,6 MPa o śr. nominalnej 15 mm (na rurach spustowych)</t>
  </si>
  <si>
    <t>KNNR 4 0528-01</t>
  </si>
  <si>
    <t>Próby szczelności węzłów cieplnych wymiennikowych</t>
  </si>
  <si>
    <t>KNNR 4 0529-01</t>
  </si>
  <si>
    <t>Uruchomienie węzłów cieplnych</t>
  </si>
  <si>
    <t>KNR 4-07 z.sz.r3-3.7.a analogia                                             R=0,5</t>
  </si>
  <si>
    <t>Nakłady na zamknięcie dopływu, napełnienie oraz sprawdzenie szczelności instalacji w węźle</t>
  </si>
  <si>
    <t>Razem dział: Technologia węzła cieplnego</t>
  </si>
  <si>
    <t>Wentylacja węzła</t>
  </si>
  <si>
    <t>20 d.2</t>
  </si>
  <si>
    <t xml:space="preserve">KNR-W 2-17 0114-02 z.o.3.3. 9902 </t>
  </si>
  <si>
    <t>Przewody wentylacyjne z blachy stalowej, kołowe, typ B/I o śr. 160 mm - obiekty modernizowane</t>
  </si>
  <si>
    <t>21 d.2</t>
  </si>
  <si>
    <t xml:space="preserve">KNR-W 2-17 0147-01 z.o.3.3. 9902 </t>
  </si>
  <si>
    <t>Czerpnie ścienne kołowe z blachy stalowej nierdzewnej o śr. 160 mm - obiekty modernizowane</t>
  </si>
  <si>
    <t>22 d.2</t>
  </si>
  <si>
    <t xml:space="preserve">KNR-W 2-17 0139-01 z.o.3.3. 9902 </t>
  </si>
  <si>
    <t>Kratka wentylacyjna z blachy nierdzewnej z żaluzją o śr. 160mm - obiekty modernizowane</t>
  </si>
  <si>
    <t>23 d.2</t>
  </si>
  <si>
    <t xml:space="preserve">KNR-W 2-17 0137-01 z.o.3.3. 9902 </t>
  </si>
  <si>
    <t>Kratki wentylacyjne transferowe Dn 250mm - do przewodów murowanych - obiekty modernizowane</t>
  </si>
  <si>
    <t>Razem dział: Wentylacja węzła</t>
  </si>
  <si>
    <t>45332000-3</t>
  </si>
  <si>
    <t xml:space="preserve">Instalacja wod-kan </t>
  </si>
  <si>
    <t>24 d.3</t>
  </si>
  <si>
    <t>KNR 4-01 0102-01</t>
  </si>
  <si>
    <t>Wykopy wąskoprzestrzenne, nieumocnione o szerokości dna do 1.5 m i głębokości do 1.5 m w gruncie kat. I-II</t>
  </si>
  <si>
    <t>25 d.3</t>
  </si>
  <si>
    <t>KNR-W 2-18 0523-01</t>
  </si>
  <si>
    <t>Kominy włazowe z kręgów betonowych o śr. 500 mm - studzienka schładzająca</t>
  </si>
  <si>
    <t>26 d.3</t>
  </si>
  <si>
    <t>KNR-W 2-18 0523-04</t>
  </si>
  <si>
    <t>Kominy włazowe z kręgów betonowych - właz Dn 500 kl. A15</t>
  </si>
  <si>
    <t>27 d.3</t>
  </si>
  <si>
    <t>KNKRB 4-I 0108-07</t>
  </si>
  <si>
    <t>Pompa zatapialna do ciepłej wody - Wydajność max: 320 l/min, wysokość podnoszenia max: 13 m, moc silnika: 1,1 kW</t>
  </si>
  <si>
    <t>28 d.3</t>
  </si>
  <si>
    <t>KNNR 4 0201-08</t>
  </si>
  <si>
    <t>Rurociągi żeliwne kanalizacyjne o śr. 100 mm w gotowych wykopach, wewnątrz budynków</t>
  </si>
  <si>
    <t>29 d.3</t>
  </si>
  <si>
    <t>KNNR 4 0216-02 + KNNR 4 0209-05</t>
  </si>
  <si>
    <t>Kratka ściekowa żeliwna DN100 (korpus i ruszt żeliwny) z syfonem i odpływem poziomym , z podejściem odpływowym</t>
  </si>
  <si>
    <t>30 d.3</t>
  </si>
  <si>
    <t>KNR 4-01 0105-01</t>
  </si>
  <si>
    <t>Zasypanie wykopów ziemią z ukopów z przerzutem ziemi na odległość do 3 m i ubiciem warstwami co 15 cm w gruncie kat. I-II</t>
  </si>
  <si>
    <t>31 d.3</t>
  </si>
  <si>
    <t>KNNR 8 0209-04</t>
  </si>
  <si>
    <t>Wstawienie trójnika z PCW o śr. 160 mm uszczelnianego pierścieniami gumowymi na ścianie  - wpięcie kanalizacji tłocznej PE Dn 40mm  Rura z PVC kielichowa do kanalizacji zewnętrznej fi 160/4,7mm, SN 8  Trójnik kanalizacyjny z PVC, 45st. fi 160mm, SN8  Zwężka (redukcja) kanalizacyjna z PVC 160x110mm  Redukcja PVC-U kanalizacja wewnętrzna 110x50 p HT  Kielich HDPE z rurą PVC HT 50 mm.</t>
  </si>
  <si>
    <t>32 d.3</t>
  </si>
  <si>
    <t>KNR 2-15/GEBERIT 0303-01</t>
  </si>
  <si>
    <t>Rurociągi polietylenowe HDPE kanalizacyjne o śr. zewn. 40 mm o połączeniach zgrzewanych na ścianach budynków  - kanalizacja tłoczna ze studzienki schładzającej</t>
  </si>
  <si>
    <t>33 d.3</t>
  </si>
  <si>
    <t>Zawory przelotowe instalacji z rur z tworzyw sztucznych o śr. nominalnej 1 1/2"</t>
  </si>
  <si>
    <t>34 d.3</t>
  </si>
  <si>
    <t>Zawory zwrotne instalacji z rur z tworzyw sztucznych o śr. nominalnej 1 1/2"</t>
  </si>
  <si>
    <t>35 d.3</t>
  </si>
  <si>
    <t>KNR-W 2-15 0218-02</t>
  </si>
  <si>
    <t>Syfony pojedyncze z tworzywa sztucznego o śr. 50 mm</t>
  </si>
  <si>
    <t xml:space="preserve">Razem dział: Instalacja wod-kan </t>
  </si>
  <si>
    <t>Dodatkowe roboty budowlane w węźle</t>
  </si>
  <si>
    <t>36 d.4</t>
  </si>
  <si>
    <t>KNR 2-02 1203-01</t>
  </si>
  <si>
    <t>Drzwi stalowe pełne z ościeżnicą o powierzchni do 2 m2 - do pomieszczenia węzła</t>
  </si>
  <si>
    <t>37 d.4</t>
  </si>
  <si>
    <t>KNR 7-28 0205-05</t>
  </si>
  <si>
    <t>Przebicie otworów o powierzchni do 0.1 m2 dla przewodów wentylacyjnych w ścianach murowanych o grubości 2 1/2 ceg.</t>
  </si>
  <si>
    <t>38 d.4</t>
  </si>
  <si>
    <t>KNR 7-28 0205-02</t>
  </si>
  <si>
    <t>Przebicie otworów o powierzchni do 0.1 m2 dla przewodów wentylacyjnych w ścianach murowanych o grubości 1 ceg.</t>
  </si>
  <si>
    <t>39 d.4</t>
  </si>
  <si>
    <t>KNR 2-15/GEBERIT 0317-01</t>
  </si>
  <si>
    <t>Przegrody ogniowe dla rur o śr. zewn. 50 mm  Obejma (kołnierz) ogniochronna (przejście ppoż., klasa odporności ogniowej EI 120) do zabezpieczenia rur palnych fi 48mm</t>
  </si>
  <si>
    <t>40 d.4</t>
  </si>
  <si>
    <t>KNR 2-02 1106-02</t>
  </si>
  <si>
    <t>Posadzki cementowe wraz z cokolikami zatarte na gładko grubości 2,5 cm</t>
  </si>
  <si>
    <t>41 d.4</t>
  </si>
  <si>
    <t>KNR 2-02 1106-03</t>
  </si>
  <si>
    <t>Posadzki cementowe wraz z cokolikami zatarte - pogrubienie posadzki o 1 cm Krotność = 8</t>
  </si>
  <si>
    <t>42 d.4</t>
  </si>
  <si>
    <t>KNR-W 2-02 1116-07</t>
  </si>
  <si>
    <t>Posadzki cementowe wraz z cokolikami - dopłata za zbrojenie siatką stalową</t>
  </si>
  <si>
    <t>43 d.4</t>
  </si>
  <si>
    <t>KNR-W 2-02 1511-04</t>
  </si>
  <si>
    <t>Dwukrotne malowanie emulsją wodoodporną powierzchni wewnętrznych - posadzka z betonu</t>
  </si>
  <si>
    <t>44 d.4</t>
  </si>
  <si>
    <t>KNR 2-02 0114-01</t>
  </si>
  <si>
    <t>Ściany budynków wielokondygnacyjnych z cegieł pełnych na zaprawie wapiennej lub cementowo-wapiennej grubości 1 ceg.  - nowa ściana</t>
  </si>
  <si>
    <t>45 d.4</t>
  </si>
  <si>
    <t>KNR-W 4-01 0701-04</t>
  </si>
  <si>
    <t>Odbicie tynków wewnętrznych z zaprawy wapiennej na ścianach, filarach, pilastrach o powierzchni odbicia ponad 5 m2  - istniejące ściany</t>
  </si>
  <si>
    <t>46 d.4</t>
  </si>
  <si>
    <t>KNR-W 4-01 0701-10</t>
  </si>
  <si>
    <t>Odbicie tynków wewnętrznych z zaprawy wapiennej na stropach płaskich, belkach, biegach i spocznikach schodów. o powierzchni odbicia ponad 5 m2  - istniejący sufit</t>
  </si>
  <si>
    <t>47 d.4</t>
  </si>
  <si>
    <t>KNR-W 4-01 0715-02</t>
  </si>
  <si>
    <t>Tynki wewnętrzne zwykłe kat. II wykonywane ręcznie na podłożu z cegły, pustaków ceramicznych, gazo- i pianobetonów na ścianach płaskich w pomieszczeniach o powierzchni podłogi ponad 5 m2  - na ścianie nowej i istniejących</t>
  </si>
  <si>
    <t>48 d.4</t>
  </si>
  <si>
    <t>KNR-W 4-01 0715-11</t>
  </si>
  <si>
    <t>Tynki wewnętrzne zwykłe kat. II wykonywane ręcznie na podłożu z betonów żwirowych, zagruntowanych siatek, płyt wiórowo-cementowych w piwnicach i na strychach (stropy)  - na suficie</t>
  </si>
  <si>
    <t>49 d.4</t>
  </si>
  <si>
    <t>KNR 2-02 1505-07</t>
  </si>
  <si>
    <t>Dwukrotne malowanie farbami hydrofobowymi powierzchni wewnętrznych - tynków z przygotowaniem powierzchni i gruntowaniem</t>
  </si>
  <si>
    <t>Razem dział: Dodatkowe roboty budowlane w węźle</t>
  </si>
  <si>
    <t>Razem: WĘZEŁ. netto</t>
  </si>
  <si>
    <t>j.m.</t>
  </si>
  <si>
    <t>45400000-1</t>
  </si>
  <si>
    <t>Prace budowlane towarzyszące</t>
  </si>
  <si>
    <t>1 d. 1</t>
  </si>
  <si>
    <t>KNNR 5 1209-0501</t>
  </si>
  <si>
    <t>SST- EL - 5.3</t>
  </si>
  <si>
    <t>Przebijanie otworów śr. 25 mm o długości do 1 ceg. w ścianach lub stropach z cegły</t>
  </si>
  <si>
    <t>2 d. 1</t>
  </si>
  <si>
    <t>KNNR 5 1209-1101</t>
  </si>
  <si>
    <t>Przebijanie otworów śr. 25 mm o długości do 30 cm w ścianach lub stropach z betonu</t>
  </si>
  <si>
    <t>3 d. 1</t>
  </si>
  <si>
    <t>KNR 4-01 0311-01 analogia</t>
  </si>
  <si>
    <t>SST- EL - 2.6.5</t>
  </si>
  <si>
    <t>Uszczelnienie przejść pożarowych masa ogniochronna El120</t>
  </si>
  <si>
    <t>kg</t>
  </si>
  <si>
    <t>4 d. 1</t>
  </si>
  <si>
    <t>KNR AT13-0105-07 analogia</t>
  </si>
  <si>
    <t>SST- EL - 5.4</t>
  </si>
  <si>
    <t>Wykucie bruzd o szer do 10 cm w ścianach podłoże z cegły</t>
  </si>
  <si>
    <t>5 d. 1</t>
  </si>
  <si>
    <t>KNR 4-01 0705-01 analogia</t>
  </si>
  <si>
    <t>Wykonanie pasów tynku zwykłego kat. III o szerokości do 15 cm na murach z cegieł lub ścianach z betonu pokrywającego bruzdy uprzednio zamurowanych cegłami lub dachówkami</t>
  </si>
  <si>
    <t>6 d. 1</t>
  </si>
  <si>
    <t>KNR 4-01 1201-01 analogia</t>
  </si>
  <si>
    <t>Dwukrotne malowanie farbami wapiennymi tynków wewnętrznych ścian</t>
  </si>
  <si>
    <t>7 d. 1</t>
  </si>
  <si>
    <t>KNR 4-01 1215-06 analogia</t>
  </si>
  <si>
    <t>Mycie po robotach malarskich podłóg drewnianych niemalowanych</t>
  </si>
  <si>
    <t>Razem dział: Prace budowlane towarzyszące</t>
  </si>
  <si>
    <t>45310000-3</t>
  </si>
  <si>
    <t>Konstrukcje wsporcze</t>
  </si>
  <si>
    <t>8 d. 2</t>
  </si>
  <si>
    <t>KNNR 5 0113-01</t>
  </si>
  <si>
    <t>SST- EL - 5.2</t>
  </si>
  <si>
    <t>Rury ochronne z PCW o śr.do 80 mm - instalacje elektryczne</t>
  </si>
  <si>
    <t>9 d. 2</t>
  </si>
  <si>
    <t>Rury ochronne z PCW o śr.do 80 mm instalacje teletechniczne</t>
  </si>
  <si>
    <t>Razem dział: Konstrukcje wsporcze</t>
  </si>
  <si>
    <t>45311100-1</t>
  </si>
  <si>
    <t>Wewnętrzne linie zasilające, okablowanie zasilające</t>
  </si>
  <si>
    <t>10 d. 3</t>
  </si>
  <si>
    <t>KNNR 5 0715-02</t>
  </si>
  <si>
    <t>SST- EL - 5.5</t>
  </si>
  <si>
    <t>Układanie kabli o masie do 1.0 kg/m w budynkach, z mocowaniem</t>
  </si>
  <si>
    <t>11 d. 3</t>
  </si>
  <si>
    <t>12 d. 3</t>
  </si>
  <si>
    <t>13 d. 3</t>
  </si>
  <si>
    <t>14 d. 3</t>
  </si>
  <si>
    <t>KNNR 5 1204-01 analogia</t>
  </si>
  <si>
    <t>Montaż końcówek kablowych przez zaciskanie - przekrój żył do 6 mm2</t>
  </si>
  <si>
    <t>15 d. 3</t>
  </si>
  <si>
    <t>KNR 4-03 0901-10</t>
  </si>
  <si>
    <t>Podłączenie przewodów kabelkowych do 6 mm2 w powłoce polwinitowej pod zaciski lub śruby</t>
  </si>
  <si>
    <t>podłącz.</t>
  </si>
  <si>
    <t>16 d. 3</t>
  </si>
  <si>
    <t>KNNR 5 1302-02</t>
  </si>
  <si>
    <t>Badanie linii kablowej N.N.- kabel 3-żyłowy</t>
  </si>
  <si>
    <t>odc.</t>
  </si>
  <si>
    <t>Razem dział: Wewnętrzne linie zasilające, okablowanie zasilające</t>
  </si>
  <si>
    <t>45311200-2</t>
  </si>
  <si>
    <t>Montaż rozdzielnic</t>
  </si>
  <si>
    <t>17 d. 4</t>
  </si>
  <si>
    <t>KNR 5-14 0103-04</t>
  </si>
  <si>
    <t>SST- EL - 2.6.3</t>
  </si>
  <si>
    <t>Montaż wolnostojący rozdzielnic o masie do 150 kg</t>
  </si>
  <si>
    <t>18 d. 4</t>
  </si>
  <si>
    <t>KNR 5-14 0504-07</t>
  </si>
  <si>
    <t>Montaż jednotaryfowych liczników energii elektrycznej czynnej i biernej na prąd znamionowy do 30 A-1 systemów pomiarowych do pomiaru bezpośredniego</t>
  </si>
  <si>
    <t>19 d. 4</t>
  </si>
  <si>
    <t>KNR 5-08 0402-01</t>
  </si>
  <si>
    <t>Mocowanie na gotowym podłożu aparatów o masie do 2.5 kg bez częściowego rozebrania i podłączenia</t>
  </si>
  <si>
    <t>20 d. 4</t>
  </si>
  <si>
    <t>21 d. 4</t>
  </si>
  <si>
    <t>KNP 18 D13 1301-01</t>
  </si>
  <si>
    <t>Pomiary rozdzielnic prądu zmiennego niskiego napięcia</t>
  </si>
  <si>
    <t>Razem dział: Montaż rozdzielnic</t>
  </si>
  <si>
    <t>Montaż instalacji elektrycznych końcowych</t>
  </si>
  <si>
    <t>22 d. 5</t>
  </si>
  <si>
    <t>KNNR 5 0301-02</t>
  </si>
  <si>
    <t>SST- EL - 2.6</t>
  </si>
  <si>
    <t>Przygotowanie podłoża pod osprzęt instalacyjny mocowany przez przykręcenie do kołków plastykowych osadzonych w podłożu ceglanym</t>
  </si>
  <si>
    <t>23 d. 5</t>
  </si>
  <si>
    <t>KNNR 5 0302-01</t>
  </si>
  <si>
    <t>Puszki instalacyjne podtynkowe pojedyncze o śr.do 60 mm</t>
  </si>
  <si>
    <t>24 d. 5</t>
  </si>
  <si>
    <t>KNNR 5 0302-06 analogia</t>
  </si>
  <si>
    <t>Puszki instalacyjne o śr.do 80 mm o 4 wylotach</t>
  </si>
  <si>
    <t>25 d. 5</t>
  </si>
  <si>
    <t>KNR 4-03 0905-02 analogia</t>
  </si>
  <si>
    <t>Wykonanie połączeń przewodów do 2.5 mm2 w powłoce polwinitowej w puszkach i odgałęźnikach n.t. i p.t. z zadławianiem przewodów (4 odgałęzienia)</t>
  </si>
  <si>
    <t>26 d. 5</t>
  </si>
  <si>
    <t>KNR-W 5-08 0307-03</t>
  </si>
  <si>
    <t>Montaż na gotowym podłożu łączników instalacyjnych podtynkowych świecznikowych w puszce instalacyjnej</t>
  </si>
  <si>
    <t>27 d. 5</t>
  </si>
  <si>
    <t>KNR-W 5-08 0309-03</t>
  </si>
  <si>
    <t>Montaż do gotowego podłoża gniazd wtyczkowych podtynkowych 2biegunowych z uziemieniem 10A/2.5 mm2 przelotowych podwójnych</t>
  </si>
  <si>
    <t>28 d. 5</t>
  </si>
  <si>
    <t>KNR-W 5-08 0502-08</t>
  </si>
  <si>
    <t>Przygotowanie podłoża pod oprawy oświetleniowe przykręcane na cegle mocowane na kołkach wstrzeliwanych (ilość mocowań 4)</t>
  </si>
  <si>
    <t>29 d. 5</t>
  </si>
  <si>
    <t>KNNR 5 0502-04 analogia</t>
  </si>
  <si>
    <t>Montaż opraw oświetleniowych LED</t>
  </si>
  <si>
    <t>30 d. 5</t>
  </si>
  <si>
    <t>31 d. 5</t>
  </si>
  <si>
    <t>KNR 5-08 0815-16 analogia</t>
  </si>
  <si>
    <t>Podłączenie urządzeń w obudowie normalnej - kable 3-żyłowe Cu do 6 mm2 Zasilanie kompaktu</t>
  </si>
  <si>
    <t>32 d. 5</t>
  </si>
  <si>
    <t>KNNR 5 1305-01</t>
  </si>
  <si>
    <t>Sprawdzenie samoczynnego wyłączania zasilania</t>
  </si>
  <si>
    <t>prób.</t>
  </si>
  <si>
    <t>33 d. 5</t>
  </si>
  <si>
    <t>KNNR-W 9 1201-01</t>
  </si>
  <si>
    <t>Pomiar natężenia oświetlenia wnętrz bezpośrednio na stanowisku roboczym</t>
  </si>
  <si>
    <t>punkt</t>
  </si>
  <si>
    <t>34 d. 5</t>
  </si>
  <si>
    <t>Pomiar natężenia oświetlenia wnętrz bezpośrednio na stanowisku roboczym POMIARY OŚW. AWARYJNEGO</t>
  </si>
  <si>
    <t>Razem dział: Montaż instalacji elektrycznych końcowych</t>
  </si>
  <si>
    <t>45317000-2</t>
  </si>
  <si>
    <t>Instalacje uziemiające</t>
  </si>
  <si>
    <t>35 d. 6</t>
  </si>
  <si>
    <t>KNNR 5 0602-02</t>
  </si>
  <si>
    <t>Przewody uziemiające i wyrównawcze w budynkach mocowane na wspornikach ściennych na podłożu innym niż drewno</t>
  </si>
  <si>
    <t>36 d. 6</t>
  </si>
  <si>
    <t>KNNR 5 0611-05</t>
  </si>
  <si>
    <t>Łączenie przewodów instalacji odgromowej lub przewodów wyrównawczych z bednarki o przekroju do 120 mm2 na ścianie lub konstrukcji zbrojenia</t>
  </si>
  <si>
    <t>37 d. 6</t>
  </si>
  <si>
    <t>KNNR 5 0603-01</t>
  </si>
  <si>
    <t>Przewody uziemiające i wyrównawcze w kanałach lub tunelach luzem (bednarka o przekroju do 120 mm2)</t>
  </si>
  <si>
    <t>38 d. 6</t>
  </si>
  <si>
    <t>KNNR 5 0611-01</t>
  </si>
  <si>
    <t>Łączenie przewodów instalacji odgromowej lub przewodów wyrównawczych z bednarki o przekroju do 120 mm2 w wykopie</t>
  </si>
  <si>
    <t>39 d. 6</t>
  </si>
  <si>
    <t>ZKNR C-2 0807-05</t>
  </si>
  <si>
    <t>Zabezpieczenie antykorozyjne drobnych elementów - ZABEZPIECZENIE POŁĄCZEŃ SPAWANYCH/SKRĘCANYCH</t>
  </si>
  <si>
    <t>40 d. 6</t>
  </si>
  <si>
    <t>KNNR 5 0612-06</t>
  </si>
  <si>
    <t>Złącza kontrolne w instalacji odgromowej lub przewodach wyrównawczych - połączenie pręt-płaskownik</t>
  </si>
  <si>
    <t>41 d. 6</t>
  </si>
  <si>
    <t>KNNR 5 1304-01</t>
  </si>
  <si>
    <t>Badania i pomiary instalacji uziemiającej (pierwszy pomiar)</t>
  </si>
  <si>
    <t>42 d. 6</t>
  </si>
  <si>
    <t>KNR 13-26 0406-06</t>
  </si>
  <si>
    <t>Ręczne malowanie bednarki uziemiającej o szerokości do 50 mm - MALOWANIE WYPUSTÓW Z BEDNARKI</t>
  </si>
  <si>
    <t>Razem dział: Instalacje uziemiające</t>
  </si>
  <si>
    <t>Instalacje wyrównawcze</t>
  </si>
  <si>
    <t>43 d. 7</t>
  </si>
  <si>
    <t>KNNR 5 0206-04</t>
  </si>
  <si>
    <t>Przewody kabelkowe o łącznym przekroju żył do 7.5 mm2 układane n.t. na podłożu innym niż betonowe</t>
  </si>
  <si>
    <t>44 d. 7</t>
  </si>
  <si>
    <t>KNR 4-03 0901-04</t>
  </si>
  <si>
    <t>Podłączenie przewodów pojedynczych 4-35 mm2 w powłoce polwinitowej pod zaciski lub śruby</t>
  </si>
  <si>
    <t>45 d. 7</t>
  </si>
  <si>
    <t>KNNR 5 1304-05</t>
  </si>
  <si>
    <t>Badania i pomiary instalacji skuteczności zerowania (pierwszy pomiar)</t>
  </si>
  <si>
    <t>46 d. 7</t>
  </si>
  <si>
    <t>KNNR 5 1304-06</t>
  </si>
  <si>
    <t>Badania i pomiary instalacji skuteczności zerowania (każdy następny pomiar)</t>
  </si>
  <si>
    <t>Razem dział: Instalacje wyrównawcze</t>
  </si>
  <si>
    <t>45314300-4</t>
  </si>
  <si>
    <t>Transmisja danych</t>
  </si>
  <si>
    <t>47 d. 8</t>
  </si>
  <si>
    <t>KNR AT-15 0102-01</t>
  </si>
  <si>
    <t>SST- EL - 5.6</t>
  </si>
  <si>
    <t>Układanie poziomego okablowania strukturalnego kabel miedziany</t>
  </si>
  <si>
    <t>m kabla</t>
  </si>
  <si>
    <t>48 d. 8</t>
  </si>
  <si>
    <t>KNR 5-08 0207-01 analogia</t>
  </si>
  <si>
    <t>Przewody kabelkowe w powłoce polwinitowej (łączny przekrój żył Cu-6/-12 mm2 Al)</t>
  </si>
  <si>
    <t>49 d. 8</t>
  </si>
  <si>
    <t>KNR AT-14 0103-08 z.sz. 2.4.</t>
  </si>
  <si>
    <t>Ręczne przeciąganie odcinków okablowania strukturalnego przez przepusty w przegrodach budowlanych dodatek za przeciąganie na wysokości powyżej 2,0 m wysokość ponad 2 m</t>
  </si>
  <si>
    <t>50 d. 8</t>
  </si>
  <si>
    <t>KNR AT-14 0102-05</t>
  </si>
  <si>
    <t>Układanie poziomego okablowania strukturalnego odcinek poziomy, dodatek za wciąganie w peszlu</t>
  </si>
  <si>
    <t>51 d. 8</t>
  </si>
  <si>
    <t>KNR AT-14 0111-01</t>
  </si>
  <si>
    <t>Wykonanie pomiarów torów transmisyjnych zgodnie z wymaganiami</t>
  </si>
  <si>
    <t>pomiar</t>
  </si>
  <si>
    <t>52 d. 8</t>
  </si>
  <si>
    <t>KNR 5-08 0401-13</t>
  </si>
  <si>
    <t>Przygotowanie podłoża do zabudowania aparatów - kucie mechaniczne pod kołki kotwiące M10 w podłożu z betonu aparat o 1-2 otworach mocujących</t>
  </si>
  <si>
    <t>aparat</t>
  </si>
  <si>
    <t>53 d. 8</t>
  </si>
  <si>
    <t>KNR 5-08 0403-01</t>
  </si>
  <si>
    <t>Mocowanie na gotowym podłożu aparatów o masie do 2.5 kg z częściowym rozebraniem i złożeniem bez podłączenia (ilość otworów mocujących do 2)</t>
  </si>
  <si>
    <t>Razem dział: Transmisja danych</t>
  </si>
  <si>
    <t>cena ofertowa</t>
  </si>
  <si>
    <t>KOSZTORYSY OFERTOWE</t>
  </si>
</sst>
</file>

<file path=xl/styles.xml><?xml version="1.0" encoding="utf-8"?>
<styleSheet xmlns="http://schemas.openxmlformats.org/spreadsheetml/2006/main">
  <fonts count="13">
    <font>
      <sz val="11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0070C0"/>
      <name val="Czcionka tekstu podstawowego"/>
      <family val="2"/>
      <charset val="238"/>
    </font>
    <font>
      <i/>
      <sz val="10"/>
      <color rgb="FF0070C0"/>
      <name val="Czcionka tekstu podstawowego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12" borderId="31" applyNumberFormat="0" applyAlignment="0" applyProtection="0"/>
  </cellStyleXfs>
  <cellXfs count="1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9" fontId="1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4" xfId="0" applyFill="1" applyBorder="1"/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4" fontId="0" fillId="0" borderId="4" xfId="0" applyNumberFormat="1" applyBorder="1"/>
    <xf numFmtId="0" fontId="0" fillId="0" borderId="4" xfId="0" applyBorder="1"/>
    <xf numFmtId="0" fontId="0" fillId="0" borderId="5" xfId="0" applyBorder="1"/>
    <xf numFmtId="0" fontId="5" fillId="0" borderId="4" xfId="0" applyFont="1" applyBorder="1" applyAlignment="1">
      <alignment horizontal="left" vertical="center" wrapText="1"/>
    </xf>
    <xf numFmtId="0" fontId="0" fillId="0" borderId="6" xfId="0" applyBorder="1"/>
    <xf numFmtId="0" fontId="0" fillId="4" borderId="7" xfId="0" applyFill="1" applyBorder="1"/>
    <xf numFmtId="0" fontId="5" fillId="3" borderId="4" xfId="0" applyFont="1" applyFill="1" applyBorder="1" applyAlignment="1">
      <alignment horizontal="left" vertical="center" wrapText="1"/>
    </xf>
    <xf numFmtId="4" fontId="5" fillId="3" borderId="4" xfId="0" applyNumberFormat="1" applyFont="1" applyFill="1" applyBorder="1"/>
    <xf numFmtId="0" fontId="5" fillId="3" borderId="8" xfId="0" applyFont="1" applyFill="1" applyBorder="1"/>
    <xf numFmtId="4" fontId="0" fillId="4" borderId="7" xfId="0" applyNumberFormat="1" applyFill="1" applyBorder="1"/>
    <xf numFmtId="4" fontId="0" fillId="3" borderId="7" xfId="0" applyNumberFormat="1" applyFill="1" applyBorder="1"/>
    <xf numFmtId="4" fontId="0" fillId="0" borderId="5" xfId="0" applyNumberFormat="1" applyBorder="1"/>
    <xf numFmtId="4" fontId="0" fillId="3" borderId="9" xfId="0" applyNumberFormat="1" applyFill="1" applyBorder="1"/>
    <xf numFmtId="0" fontId="0" fillId="5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4" fontId="0" fillId="5" borderId="4" xfId="0" applyNumberFormat="1" applyFill="1" applyBorder="1"/>
    <xf numFmtId="0" fontId="0" fillId="5" borderId="10" xfId="0" applyFill="1" applyBorder="1"/>
    <xf numFmtId="4" fontId="0" fillId="6" borderId="11" xfId="0" applyNumberFormat="1" applyFill="1" applyBorder="1"/>
    <xf numFmtId="0" fontId="0" fillId="7" borderId="4" xfId="0" applyFill="1" applyBorder="1" applyAlignment="1">
      <alignment horizontal="center" vertical="center" wrapText="1"/>
    </xf>
    <xf numFmtId="0" fontId="5" fillId="7" borderId="4" xfId="0" applyFont="1" applyFill="1" applyBorder="1" applyAlignment="1">
      <alignment wrapText="1"/>
    </xf>
    <xf numFmtId="4" fontId="0" fillId="7" borderId="6" xfId="0" applyNumberFormat="1" applyFill="1" applyBorder="1" applyAlignment="1">
      <alignment horizontal="right" vertical="center" wrapText="1"/>
    </xf>
    <xf numFmtId="0" fontId="0" fillId="7" borderId="12" xfId="0" applyFill="1" applyBorder="1" applyAlignment="1">
      <alignment wrapText="1"/>
    </xf>
    <xf numFmtId="4" fontId="0" fillId="7" borderId="1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5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 wrapText="1"/>
    </xf>
    <xf numFmtId="0" fontId="5" fillId="8" borderId="7" xfId="0" applyFont="1" applyFill="1" applyBorder="1" applyAlignment="1">
      <alignment horizontal="left" vertical="top" wrapText="1"/>
    </xf>
    <xf numFmtId="4" fontId="5" fillId="8" borderId="7" xfId="0" applyNumberFormat="1" applyFont="1" applyFill="1" applyBorder="1" applyAlignment="1">
      <alignment horizontal="left" vertical="top" wrapText="1"/>
    </xf>
    <xf numFmtId="4" fontId="0" fillId="8" borderId="7" xfId="0" applyNumberFormat="1" applyFill="1" applyBorder="1" applyAlignment="1">
      <alignment horizontal="left" vertical="top" wrapText="1"/>
    </xf>
    <xf numFmtId="0" fontId="0" fillId="8" borderId="7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vertical="center"/>
    </xf>
    <xf numFmtId="0" fontId="0" fillId="0" borderId="8" xfId="0" applyBorder="1"/>
    <xf numFmtId="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right" vertical="center"/>
    </xf>
    <xf numFmtId="0" fontId="0" fillId="0" borderId="10" xfId="0" applyBorder="1"/>
    <xf numFmtId="4" fontId="0" fillId="9" borderId="9" xfId="0" applyNumberFormat="1" applyFill="1" applyBorder="1"/>
    <xf numFmtId="0" fontId="5" fillId="10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left" vertical="center" wrapText="1"/>
    </xf>
    <xf numFmtId="4" fontId="5" fillId="10" borderId="7" xfId="0" applyNumberFormat="1" applyFont="1" applyFill="1" applyBorder="1" applyAlignment="1">
      <alignment horizontal="center" vertical="center" wrapText="1"/>
    </xf>
    <xf numFmtId="4" fontId="5" fillId="10" borderId="7" xfId="0" applyNumberFormat="1" applyFont="1" applyFill="1" applyBorder="1" applyAlignment="1">
      <alignment horizontal="right" vertical="center"/>
    </xf>
    <xf numFmtId="0" fontId="5" fillId="10" borderId="7" xfId="0" applyFont="1" applyFill="1" applyBorder="1"/>
    <xf numFmtId="4" fontId="0" fillId="0" borderId="8" xfId="0" applyNumberFormat="1" applyBorder="1"/>
    <xf numFmtId="0" fontId="0" fillId="0" borderId="4" xfId="0" applyNumberFormat="1" applyBorder="1" applyAlignment="1">
      <alignment horizontal="left" vertical="center" wrapText="1"/>
    </xf>
    <xf numFmtId="4" fontId="0" fillId="6" borderId="7" xfId="0" applyNumberFormat="1" applyFill="1" applyBorder="1"/>
    <xf numFmtId="0" fontId="0" fillId="8" borderId="4" xfId="0" applyFill="1" applyBorder="1" applyAlignment="1">
      <alignment horizontal="center" vertical="center" wrapText="1"/>
    </xf>
    <xf numFmtId="0" fontId="5" fillId="8" borderId="4" xfId="0" applyFont="1" applyFill="1" applyBorder="1" applyAlignment="1">
      <alignment wrapText="1"/>
    </xf>
    <xf numFmtId="4" fontId="0" fillId="8" borderId="6" xfId="0" applyNumberFormat="1" applyFill="1" applyBorder="1" applyAlignment="1">
      <alignment horizontal="right" vertical="center" wrapText="1"/>
    </xf>
    <xf numFmtId="0" fontId="0" fillId="6" borderId="11" xfId="0" applyFill="1" applyBorder="1" applyAlignment="1">
      <alignment wrapText="1"/>
    </xf>
    <xf numFmtId="4" fontId="0" fillId="6" borderId="11" xfId="0" applyNumberFormat="1" applyFill="1" applyBorder="1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4" fontId="0" fillId="11" borderId="7" xfId="0" applyNumberFormat="1" applyFill="1" applyBorder="1"/>
    <xf numFmtId="4" fontId="0" fillId="3" borderId="4" xfId="0" applyNumberFormat="1" applyFill="1" applyBorder="1"/>
    <xf numFmtId="0" fontId="0" fillId="3" borderId="8" xfId="0" applyFill="1" applyBorder="1"/>
    <xf numFmtId="4" fontId="0" fillId="0" borderId="0" xfId="0" applyNumberFormat="1"/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/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4" fontId="0" fillId="0" borderId="21" xfId="0" applyNumberFormat="1" applyBorder="1"/>
    <xf numFmtId="0" fontId="0" fillId="0" borderId="22" xfId="0" applyBorder="1"/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4" fontId="0" fillId="0" borderId="27" xfId="0" applyNumberFormat="1" applyBorder="1"/>
    <xf numFmtId="0" fontId="0" fillId="0" borderId="28" xfId="0" applyBorder="1"/>
    <xf numFmtId="0" fontId="0" fillId="0" borderId="29" xfId="0" applyBorder="1" applyAlignment="1">
      <alignment horizontal="center" vertical="center"/>
    </xf>
    <xf numFmtId="0" fontId="0" fillId="8" borderId="29" xfId="0" applyFill="1" applyBorder="1" applyAlignment="1">
      <alignment horizontal="center" vertical="center" wrapText="1"/>
    </xf>
    <xf numFmtId="4" fontId="0" fillId="6" borderId="30" xfId="0" applyNumberForma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12" borderId="31" xfId="1" applyAlignment="1">
      <alignment horizontal="center" vertical="center"/>
    </xf>
    <xf numFmtId="0" fontId="8" fillId="12" borderId="31" xfId="1" applyAlignment="1">
      <alignment horizontal="center" vertical="center" wrapText="1"/>
    </xf>
    <xf numFmtId="0" fontId="8" fillId="12" borderId="31" xfId="1" applyAlignment="1">
      <alignment horizontal="center"/>
    </xf>
    <xf numFmtId="0" fontId="8" fillId="12" borderId="31" xfId="1" applyAlignment="1">
      <alignment horizontal="right"/>
    </xf>
    <xf numFmtId="4" fontId="8" fillId="12" borderId="31" xfId="1" applyNumberFormat="1"/>
    <xf numFmtId="4" fontId="9" fillId="12" borderId="31" xfId="1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2">
    <cellStyle name="Dane wyjściowe" xfId="1" builtinId="2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view="pageLayout" workbookViewId="0">
      <selection activeCell="B19" sqref="B19"/>
    </sheetView>
  </sheetViews>
  <sheetFormatPr defaultRowHeight="12.75"/>
  <cols>
    <col min="1" max="1" width="3.875" style="3" customWidth="1"/>
    <col min="2" max="2" width="35" style="2" customWidth="1"/>
    <col min="3" max="3" width="13.125" style="2" customWidth="1"/>
    <col min="4" max="4" width="8.125" style="2" customWidth="1"/>
    <col min="5" max="5" width="13.125" style="2" customWidth="1"/>
    <col min="6" max="6" width="6.375" style="1" customWidth="1"/>
    <col min="7" max="7" width="10.75" style="2" customWidth="1"/>
    <col min="8" max="8" width="6.375" style="2" customWidth="1"/>
    <col min="9" max="16384" width="9" style="2"/>
  </cols>
  <sheetData>
    <row r="1" spans="1:7" ht="36" customHeight="1">
      <c r="A1" s="120"/>
      <c r="B1" s="120" t="s">
        <v>778</v>
      </c>
      <c r="C1" s="121" t="s">
        <v>7</v>
      </c>
      <c r="D1" s="120" t="s">
        <v>2</v>
      </c>
      <c r="E1" s="120" t="s">
        <v>1</v>
      </c>
    </row>
    <row r="2" spans="1:7" s="127" customFormat="1" ht="18" customHeight="1">
      <c r="A2" s="126">
        <v>1</v>
      </c>
      <c r="B2" s="127" t="s">
        <v>3</v>
      </c>
      <c r="C2" s="128">
        <f>'1'!H116</f>
        <v>0</v>
      </c>
      <c r="D2" s="129">
        <v>0.08</v>
      </c>
      <c r="E2" s="128">
        <f>C2*1.08</f>
        <v>0</v>
      </c>
      <c r="F2" s="130"/>
      <c r="G2" s="128"/>
    </row>
    <row r="3" spans="1:7" s="127" customFormat="1" ht="18" customHeight="1">
      <c r="A3" s="126">
        <v>2</v>
      </c>
      <c r="B3" s="127" t="s">
        <v>4</v>
      </c>
      <c r="C3" s="128">
        <f>'2'!H57</f>
        <v>0</v>
      </c>
      <c r="D3" s="129">
        <v>0.08</v>
      </c>
      <c r="E3" s="128">
        <f>C3*1.08</f>
        <v>0</v>
      </c>
      <c r="F3" s="131"/>
      <c r="G3" s="128"/>
    </row>
    <row r="4" spans="1:7" s="127" customFormat="1" ht="18" customHeight="1">
      <c r="A4" s="126">
        <v>3</v>
      </c>
      <c r="B4" s="127" t="s">
        <v>5</v>
      </c>
      <c r="C4" s="128">
        <f>'3'!H62</f>
        <v>0</v>
      </c>
      <c r="D4" s="129">
        <v>0.08</v>
      </c>
      <c r="E4" s="128">
        <f>C4*1.08</f>
        <v>0</v>
      </c>
      <c r="F4" s="126"/>
      <c r="G4" s="128"/>
    </row>
    <row r="5" spans="1:7" s="127" customFormat="1" ht="18" customHeight="1">
      <c r="A5" s="126">
        <v>4</v>
      </c>
      <c r="B5" s="127" t="s">
        <v>6</v>
      </c>
      <c r="C5" s="128">
        <f>'4'!H71</f>
        <v>0</v>
      </c>
      <c r="D5" s="129">
        <v>0.08</v>
      </c>
      <c r="E5" s="128">
        <f>C5*1.08</f>
        <v>0</v>
      </c>
      <c r="F5" s="126"/>
      <c r="G5" s="128"/>
    </row>
    <row r="6" spans="1:7" ht="15">
      <c r="A6" s="122"/>
      <c r="B6" s="123" t="s">
        <v>0</v>
      </c>
      <c r="C6" s="124">
        <f>SUM(C2:C5)</f>
        <v>0</v>
      </c>
      <c r="D6" s="124"/>
      <c r="E6" s="125">
        <f>SUM(E2:E5)</f>
        <v>0</v>
      </c>
      <c r="G6" s="5"/>
    </row>
    <row r="7" spans="1:7">
      <c r="E7" s="132" t="s">
        <v>777</v>
      </c>
    </row>
    <row r="11" spans="1:7">
      <c r="C11" s="4"/>
      <c r="D11" s="6"/>
      <c r="E11" s="4"/>
      <c r="F11" s="3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&amp;RZałącznik nr 9 do SWZ - Podsumowanie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17"/>
  <sheetViews>
    <sheetView view="pageLayout" workbookViewId="0">
      <selection activeCell="H7" sqref="H7"/>
    </sheetView>
  </sheetViews>
  <sheetFormatPr defaultRowHeight="14.25"/>
  <cols>
    <col min="1" max="1" width="7.375" style="140" customWidth="1"/>
    <col min="2" max="2" width="15.125" customWidth="1"/>
    <col min="3" max="3" width="11.25" style="8" customWidth="1"/>
    <col min="4" max="4" width="54.625" customWidth="1"/>
    <col min="5" max="5" width="7.125" style="7" customWidth="1"/>
  </cols>
  <sheetData>
    <row r="1" spans="1:8" s="9" customFormat="1" ht="42.6" customHeight="1" thickBot="1">
      <c r="A1" s="117" t="s">
        <v>8</v>
      </c>
      <c r="B1" s="118"/>
      <c r="C1" s="118"/>
      <c r="D1" s="118"/>
      <c r="E1" s="118"/>
      <c r="F1" s="118"/>
      <c r="G1" s="119"/>
    </row>
    <row r="3" spans="1:8" s="8" customFormat="1" ht="30">
      <c r="A3" s="133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s="10" t="s">
        <v>16</v>
      </c>
    </row>
    <row r="4" spans="1:8" s="14" customFormat="1" ht="15">
      <c r="A4" s="134">
        <v>1</v>
      </c>
      <c r="B4" s="12" t="s">
        <v>17</v>
      </c>
      <c r="C4" s="13"/>
      <c r="D4" s="12" t="s">
        <v>18</v>
      </c>
      <c r="E4" s="11"/>
      <c r="F4" s="12"/>
      <c r="G4" s="12"/>
      <c r="H4" s="12"/>
    </row>
    <row r="5" spans="1:8">
      <c r="A5" s="135" t="s">
        <v>19</v>
      </c>
      <c r="B5" s="15"/>
      <c r="C5" s="16"/>
      <c r="D5" s="15" t="s">
        <v>20</v>
      </c>
      <c r="E5" s="17"/>
      <c r="F5" s="15"/>
      <c r="G5" s="15"/>
      <c r="H5" s="15"/>
    </row>
    <row r="6" spans="1:8" ht="28.5">
      <c r="A6" s="136" t="s">
        <v>21</v>
      </c>
      <c r="B6" s="19" t="s">
        <v>22</v>
      </c>
      <c r="C6" s="20" t="s">
        <v>23</v>
      </c>
      <c r="D6" s="19" t="s">
        <v>24</v>
      </c>
      <c r="E6" s="18" t="s">
        <v>25</v>
      </c>
      <c r="F6" s="21">
        <v>2</v>
      </c>
      <c r="G6" s="22"/>
      <c r="H6" s="22"/>
    </row>
    <row r="7" spans="1:8" ht="28.5">
      <c r="A7" s="136" t="s">
        <v>26</v>
      </c>
      <c r="B7" s="19" t="s">
        <v>27</v>
      </c>
      <c r="C7" s="20" t="s">
        <v>23</v>
      </c>
      <c r="D7" s="19" t="s">
        <v>28</v>
      </c>
      <c r="E7" s="18" t="s">
        <v>25</v>
      </c>
      <c r="F7" s="21">
        <v>2</v>
      </c>
      <c r="G7" s="22"/>
      <c r="H7" s="22"/>
    </row>
    <row r="8" spans="1:8" ht="28.5">
      <c r="A8" s="136" t="s">
        <v>29</v>
      </c>
      <c r="B8" s="19" t="s">
        <v>30</v>
      </c>
      <c r="C8" s="20" t="s">
        <v>23</v>
      </c>
      <c r="D8" s="19" t="s">
        <v>31</v>
      </c>
      <c r="E8" s="18" t="s">
        <v>25</v>
      </c>
      <c r="F8" s="21">
        <v>11</v>
      </c>
      <c r="G8" s="22"/>
      <c r="H8" s="22"/>
    </row>
    <row r="9" spans="1:8" ht="29.25" thickBot="1">
      <c r="A9" s="136" t="s">
        <v>32</v>
      </c>
      <c r="B9" s="19" t="s">
        <v>33</v>
      </c>
      <c r="C9" s="20" t="s">
        <v>23</v>
      </c>
      <c r="D9" s="19" t="s">
        <v>34</v>
      </c>
      <c r="E9" s="18" t="s">
        <v>25</v>
      </c>
      <c r="F9" s="21">
        <v>2</v>
      </c>
      <c r="G9" s="22"/>
      <c r="H9" s="23"/>
    </row>
    <row r="10" spans="1:8" ht="15.75" thickBot="1">
      <c r="A10" s="136"/>
      <c r="B10" s="19"/>
      <c r="C10" s="20"/>
      <c r="D10" s="24" t="s">
        <v>35</v>
      </c>
      <c r="E10" s="18"/>
      <c r="F10" s="21"/>
      <c r="G10" s="25"/>
      <c r="H10" s="26"/>
    </row>
    <row r="11" spans="1:8" s="14" customFormat="1" ht="15">
      <c r="A11" s="137" t="s">
        <v>36</v>
      </c>
      <c r="B11" s="27"/>
      <c r="C11" s="13"/>
      <c r="D11" s="27" t="s">
        <v>37</v>
      </c>
      <c r="E11" s="11"/>
      <c r="F11" s="28"/>
      <c r="G11" s="12"/>
      <c r="H11" s="29"/>
    </row>
    <row r="12" spans="1:8" ht="28.5">
      <c r="A12" s="136" t="s">
        <v>38</v>
      </c>
      <c r="B12" s="19" t="s">
        <v>39</v>
      </c>
      <c r="C12" s="20" t="s">
        <v>23</v>
      </c>
      <c r="D12" s="19" t="s">
        <v>40</v>
      </c>
      <c r="E12" s="18" t="s">
        <v>41</v>
      </c>
      <c r="F12" s="21">
        <v>64.599999999999994</v>
      </c>
      <c r="G12" s="22"/>
      <c r="H12" s="21"/>
    </row>
    <row r="13" spans="1:8" ht="28.5">
      <c r="A13" s="136" t="s">
        <v>42</v>
      </c>
      <c r="B13" s="19" t="s">
        <v>43</v>
      </c>
      <c r="C13" s="20" t="s">
        <v>23</v>
      </c>
      <c r="D13" s="19" t="s">
        <v>44</v>
      </c>
      <c r="E13" s="18" t="s">
        <v>41</v>
      </c>
      <c r="F13" s="21">
        <v>20.8</v>
      </c>
      <c r="G13" s="22"/>
      <c r="H13" s="21"/>
    </row>
    <row r="14" spans="1:8" ht="28.5">
      <c r="A14" s="136" t="s">
        <v>45</v>
      </c>
      <c r="B14" s="19" t="s">
        <v>46</v>
      </c>
      <c r="C14" s="20" t="s">
        <v>23</v>
      </c>
      <c r="D14" s="19" t="s">
        <v>47</v>
      </c>
      <c r="E14" s="18" t="s">
        <v>41</v>
      </c>
      <c r="F14" s="21">
        <v>61.2</v>
      </c>
      <c r="G14" s="22"/>
      <c r="H14" s="21"/>
    </row>
    <row r="15" spans="1:8" ht="28.5">
      <c r="A15" s="136" t="s">
        <v>48</v>
      </c>
      <c r="B15" s="19" t="s">
        <v>49</v>
      </c>
      <c r="C15" s="20" t="s">
        <v>23</v>
      </c>
      <c r="D15" s="19" t="s">
        <v>50</v>
      </c>
      <c r="E15" s="18" t="s">
        <v>41</v>
      </c>
      <c r="F15" s="21">
        <v>73.599999999999994</v>
      </c>
      <c r="G15" s="22"/>
      <c r="H15" s="21"/>
    </row>
    <row r="16" spans="1:8" ht="28.5">
      <c r="A16" s="136" t="s">
        <v>51</v>
      </c>
      <c r="B16" s="19" t="s">
        <v>52</v>
      </c>
      <c r="C16" s="20" t="s">
        <v>23</v>
      </c>
      <c r="D16" s="19" t="s">
        <v>53</v>
      </c>
      <c r="E16" s="18" t="s">
        <v>41</v>
      </c>
      <c r="F16" s="21">
        <v>39</v>
      </c>
      <c r="G16" s="22"/>
      <c r="H16" s="21"/>
    </row>
    <row r="17" spans="1:8" ht="28.5">
      <c r="A17" s="136" t="s">
        <v>54</v>
      </c>
      <c r="B17" s="19" t="s">
        <v>55</v>
      </c>
      <c r="C17" s="20" t="s">
        <v>23</v>
      </c>
      <c r="D17" s="19" t="s">
        <v>56</v>
      </c>
      <c r="E17" s="18" t="s">
        <v>41</v>
      </c>
      <c r="F17" s="21">
        <v>194.8</v>
      </c>
      <c r="G17" s="22"/>
      <c r="H17" s="21"/>
    </row>
    <row r="18" spans="1:8" ht="28.5">
      <c r="A18" s="136" t="s">
        <v>57</v>
      </c>
      <c r="B18" s="19" t="s">
        <v>58</v>
      </c>
      <c r="C18" s="20" t="s">
        <v>23</v>
      </c>
      <c r="D18" s="19" t="s">
        <v>59</v>
      </c>
      <c r="E18" s="18" t="s">
        <v>41</v>
      </c>
      <c r="F18" s="21">
        <v>88</v>
      </c>
      <c r="G18" s="22"/>
      <c r="H18" s="21"/>
    </row>
    <row r="19" spans="1:8" ht="57">
      <c r="A19" s="136" t="s">
        <v>60</v>
      </c>
      <c r="B19" s="19" t="s">
        <v>61</v>
      </c>
      <c r="C19" s="20" t="s">
        <v>23</v>
      </c>
      <c r="D19" s="19" t="s">
        <v>62</v>
      </c>
      <c r="E19" s="18" t="s">
        <v>41</v>
      </c>
      <c r="F19" s="21">
        <v>19</v>
      </c>
      <c r="G19" s="22"/>
      <c r="H19" s="21"/>
    </row>
    <row r="20" spans="1:8" ht="57">
      <c r="A20" s="136" t="s">
        <v>63</v>
      </c>
      <c r="B20" s="19" t="s">
        <v>64</v>
      </c>
      <c r="C20" s="20" t="s">
        <v>23</v>
      </c>
      <c r="D20" s="19" t="s">
        <v>65</v>
      </c>
      <c r="E20" s="18" t="s">
        <v>41</v>
      </c>
      <c r="F20" s="21">
        <v>284</v>
      </c>
      <c r="G20" s="22"/>
      <c r="H20" s="21"/>
    </row>
    <row r="21" spans="1:8" ht="57">
      <c r="A21" s="136" t="s">
        <v>66</v>
      </c>
      <c r="B21" s="19" t="s">
        <v>64</v>
      </c>
      <c r="C21" s="20" t="s">
        <v>23</v>
      </c>
      <c r="D21" s="19" t="s">
        <v>67</v>
      </c>
      <c r="E21" s="18" t="s">
        <v>41</v>
      </c>
      <c r="F21" s="21">
        <v>1072.92</v>
      </c>
      <c r="G21" s="22"/>
      <c r="H21" s="21"/>
    </row>
    <row r="22" spans="1:8" ht="28.5">
      <c r="A22" s="136" t="s">
        <v>68</v>
      </c>
      <c r="B22" s="19" t="s">
        <v>69</v>
      </c>
      <c r="C22" s="20" t="s">
        <v>23</v>
      </c>
      <c r="D22" s="19" t="s">
        <v>70</v>
      </c>
      <c r="E22" s="18" t="s">
        <v>25</v>
      </c>
      <c r="F22" s="21">
        <v>1</v>
      </c>
      <c r="G22" s="22"/>
      <c r="H22" s="22"/>
    </row>
    <row r="23" spans="1:8" ht="28.5">
      <c r="A23" s="136" t="s">
        <v>71</v>
      </c>
      <c r="B23" s="19" t="s">
        <v>72</v>
      </c>
      <c r="C23" s="20" t="s">
        <v>23</v>
      </c>
      <c r="D23" s="19" t="s">
        <v>73</v>
      </c>
      <c r="E23" s="18" t="s">
        <v>25</v>
      </c>
      <c r="F23" s="21">
        <v>2</v>
      </c>
      <c r="G23" s="22"/>
      <c r="H23" s="22"/>
    </row>
    <row r="24" spans="1:8" ht="28.5">
      <c r="A24" s="136" t="s">
        <v>74</v>
      </c>
      <c r="B24" s="19" t="s">
        <v>75</v>
      </c>
      <c r="C24" s="20" t="s">
        <v>23</v>
      </c>
      <c r="D24" s="19" t="s">
        <v>76</v>
      </c>
      <c r="E24" s="18" t="s">
        <v>25</v>
      </c>
      <c r="F24" s="21">
        <v>2</v>
      </c>
      <c r="G24" s="22"/>
      <c r="H24" s="21"/>
    </row>
    <row r="25" spans="1:8" ht="28.5">
      <c r="A25" s="136" t="s">
        <v>77</v>
      </c>
      <c r="B25" s="19" t="s">
        <v>75</v>
      </c>
      <c r="C25" s="20" t="s">
        <v>23</v>
      </c>
      <c r="D25" s="19" t="s">
        <v>78</v>
      </c>
      <c r="E25" s="18" t="s">
        <v>25</v>
      </c>
      <c r="F25" s="21">
        <v>2</v>
      </c>
      <c r="G25" s="22"/>
      <c r="H25" s="21"/>
    </row>
    <row r="26" spans="1:8" ht="28.5">
      <c r="A26" s="136" t="s">
        <v>79</v>
      </c>
      <c r="B26" s="19" t="s">
        <v>75</v>
      </c>
      <c r="C26" s="20" t="s">
        <v>23</v>
      </c>
      <c r="D26" s="19" t="s">
        <v>80</v>
      </c>
      <c r="E26" s="18" t="s">
        <v>25</v>
      </c>
      <c r="F26" s="21">
        <v>2</v>
      </c>
      <c r="G26" s="22"/>
      <c r="H26" s="21"/>
    </row>
    <row r="27" spans="1:8" ht="28.5">
      <c r="A27" s="136" t="s">
        <v>81</v>
      </c>
      <c r="B27" s="19" t="s">
        <v>75</v>
      </c>
      <c r="C27" s="20" t="s">
        <v>23</v>
      </c>
      <c r="D27" s="19" t="s">
        <v>82</v>
      </c>
      <c r="E27" s="18" t="s">
        <v>25</v>
      </c>
      <c r="F27" s="21">
        <v>1</v>
      </c>
      <c r="G27" s="22"/>
      <c r="H27" s="22"/>
    </row>
    <row r="28" spans="1:8" ht="28.5">
      <c r="A28" s="136" t="s">
        <v>83</v>
      </c>
      <c r="B28" s="19" t="s">
        <v>75</v>
      </c>
      <c r="C28" s="20" t="s">
        <v>23</v>
      </c>
      <c r="D28" s="19" t="s">
        <v>84</v>
      </c>
      <c r="E28" s="18" t="s">
        <v>25</v>
      </c>
      <c r="F28" s="21">
        <v>2</v>
      </c>
      <c r="G28" s="22"/>
      <c r="H28" s="21"/>
    </row>
    <row r="29" spans="1:8" ht="28.5">
      <c r="A29" s="136" t="s">
        <v>85</v>
      </c>
      <c r="B29" s="19" t="s">
        <v>86</v>
      </c>
      <c r="C29" s="20" t="s">
        <v>23</v>
      </c>
      <c r="D29" s="19" t="s">
        <v>87</v>
      </c>
      <c r="E29" s="18" t="s">
        <v>25</v>
      </c>
      <c r="F29" s="21">
        <v>4</v>
      </c>
      <c r="G29" s="22"/>
      <c r="H29" s="21"/>
    </row>
    <row r="30" spans="1:8" ht="28.5">
      <c r="A30" s="136" t="s">
        <v>88</v>
      </c>
      <c r="B30" s="19" t="s">
        <v>86</v>
      </c>
      <c r="C30" s="20" t="s">
        <v>23</v>
      </c>
      <c r="D30" s="19" t="s">
        <v>89</v>
      </c>
      <c r="E30" s="18" t="s">
        <v>25</v>
      </c>
      <c r="F30" s="21">
        <v>15</v>
      </c>
      <c r="G30" s="22"/>
      <c r="H30" s="21"/>
    </row>
    <row r="31" spans="1:8" ht="28.5">
      <c r="A31" s="136" t="s">
        <v>90</v>
      </c>
      <c r="B31" s="19" t="s">
        <v>86</v>
      </c>
      <c r="C31" s="20" t="s">
        <v>23</v>
      </c>
      <c r="D31" s="19" t="s">
        <v>91</v>
      </c>
      <c r="E31" s="18" t="s">
        <v>25</v>
      </c>
      <c r="F31" s="21">
        <v>12</v>
      </c>
      <c r="G31" s="22"/>
      <c r="H31" s="21"/>
    </row>
    <row r="32" spans="1:8" ht="28.5">
      <c r="A32" s="136" t="s">
        <v>92</v>
      </c>
      <c r="B32" s="19" t="s">
        <v>86</v>
      </c>
      <c r="C32" s="20" t="s">
        <v>23</v>
      </c>
      <c r="D32" s="19" t="s">
        <v>93</v>
      </c>
      <c r="E32" s="18" t="s">
        <v>25</v>
      </c>
      <c r="F32" s="21">
        <v>14</v>
      </c>
      <c r="G32" s="22"/>
      <c r="H32" s="21"/>
    </row>
    <row r="33" spans="1:8" ht="28.5">
      <c r="A33" s="136" t="s">
        <v>94</v>
      </c>
      <c r="B33" s="19" t="s">
        <v>86</v>
      </c>
      <c r="C33" s="20" t="s">
        <v>23</v>
      </c>
      <c r="D33" s="19" t="s">
        <v>95</v>
      </c>
      <c r="E33" s="18" t="s">
        <v>25</v>
      </c>
      <c r="F33" s="21">
        <v>7</v>
      </c>
      <c r="G33" s="22"/>
      <c r="H33" s="21"/>
    </row>
    <row r="34" spans="1:8" ht="28.5">
      <c r="A34" s="136" t="s">
        <v>96</v>
      </c>
      <c r="B34" s="19" t="s">
        <v>86</v>
      </c>
      <c r="C34" s="20" t="s">
        <v>23</v>
      </c>
      <c r="D34" s="19" t="s">
        <v>97</v>
      </c>
      <c r="E34" s="18" t="s">
        <v>25</v>
      </c>
      <c r="F34" s="21">
        <v>7</v>
      </c>
      <c r="G34" s="22"/>
      <c r="H34" s="21"/>
    </row>
    <row r="35" spans="1:8" ht="28.5">
      <c r="A35" s="136" t="s">
        <v>98</v>
      </c>
      <c r="B35" s="19" t="s">
        <v>86</v>
      </c>
      <c r="C35" s="20" t="s">
        <v>23</v>
      </c>
      <c r="D35" s="19" t="s">
        <v>99</v>
      </c>
      <c r="E35" s="18" t="s">
        <v>25</v>
      </c>
      <c r="F35" s="21">
        <v>1</v>
      </c>
      <c r="G35" s="22"/>
      <c r="H35" s="22"/>
    </row>
    <row r="36" spans="1:8" ht="28.5">
      <c r="A36" s="136" t="s">
        <v>100</v>
      </c>
      <c r="B36" s="19" t="s">
        <v>86</v>
      </c>
      <c r="C36" s="20" t="s">
        <v>23</v>
      </c>
      <c r="D36" s="19" t="s">
        <v>101</v>
      </c>
      <c r="E36" s="18" t="s">
        <v>25</v>
      </c>
      <c r="F36" s="21">
        <v>2</v>
      </c>
      <c r="G36" s="22"/>
      <c r="H36" s="21"/>
    </row>
    <row r="37" spans="1:8" ht="28.5">
      <c r="A37" s="136" t="s">
        <v>102</v>
      </c>
      <c r="B37" s="19" t="s">
        <v>86</v>
      </c>
      <c r="C37" s="20" t="s">
        <v>23</v>
      </c>
      <c r="D37" s="19" t="s">
        <v>103</v>
      </c>
      <c r="E37" s="18" t="s">
        <v>25</v>
      </c>
      <c r="F37" s="21">
        <v>2</v>
      </c>
      <c r="G37" s="22"/>
      <c r="H37" s="21"/>
    </row>
    <row r="38" spans="1:8" ht="28.5">
      <c r="A38" s="136" t="s">
        <v>104</v>
      </c>
      <c r="B38" s="19" t="s">
        <v>86</v>
      </c>
      <c r="C38" s="20" t="s">
        <v>23</v>
      </c>
      <c r="D38" s="19" t="s">
        <v>105</v>
      </c>
      <c r="E38" s="18" t="s">
        <v>25</v>
      </c>
      <c r="F38" s="21">
        <v>2</v>
      </c>
      <c r="G38" s="21"/>
      <c r="H38" s="21"/>
    </row>
    <row r="39" spans="1:8" ht="28.5">
      <c r="A39" s="136" t="s">
        <v>106</v>
      </c>
      <c r="B39" s="19" t="s">
        <v>86</v>
      </c>
      <c r="C39" s="20" t="s">
        <v>23</v>
      </c>
      <c r="D39" s="19" t="s">
        <v>107</v>
      </c>
      <c r="E39" s="18" t="s">
        <v>25</v>
      </c>
      <c r="F39" s="21">
        <v>2</v>
      </c>
      <c r="G39" s="21"/>
      <c r="H39" s="21"/>
    </row>
    <row r="40" spans="1:8" ht="28.5">
      <c r="A40" s="136" t="s">
        <v>108</v>
      </c>
      <c r="B40" s="19" t="s">
        <v>86</v>
      </c>
      <c r="C40" s="20" t="s">
        <v>23</v>
      </c>
      <c r="D40" s="19" t="s">
        <v>109</v>
      </c>
      <c r="E40" s="18" t="s">
        <v>25</v>
      </c>
      <c r="F40" s="21">
        <v>1</v>
      </c>
      <c r="G40" s="21"/>
      <c r="H40" s="21"/>
    </row>
    <row r="41" spans="1:8" ht="28.5">
      <c r="A41" s="136" t="s">
        <v>110</v>
      </c>
      <c r="B41" s="19" t="s">
        <v>86</v>
      </c>
      <c r="C41" s="20" t="s">
        <v>23</v>
      </c>
      <c r="D41" s="19" t="s">
        <v>111</v>
      </c>
      <c r="E41" s="18" t="s">
        <v>25</v>
      </c>
      <c r="F41" s="21">
        <v>1</v>
      </c>
      <c r="G41" s="21"/>
      <c r="H41" s="21"/>
    </row>
    <row r="42" spans="1:8" ht="28.5">
      <c r="A42" s="136" t="s">
        <v>112</v>
      </c>
      <c r="B42" s="19" t="s">
        <v>113</v>
      </c>
      <c r="C42" s="20" t="s">
        <v>23</v>
      </c>
      <c r="D42" s="19" t="s">
        <v>114</v>
      </c>
      <c r="E42" s="18" t="s">
        <v>25</v>
      </c>
      <c r="F42" s="21">
        <v>3</v>
      </c>
      <c r="G42" s="22"/>
      <c r="H42" s="21"/>
    </row>
    <row r="43" spans="1:8" ht="28.5">
      <c r="A43" s="136" t="s">
        <v>115</v>
      </c>
      <c r="B43" s="19" t="s">
        <v>113</v>
      </c>
      <c r="C43" s="20" t="s">
        <v>23</v>
      </c>
      <c r="D43" s="19" t="s">
        <v>116</v>
      </c>
      <c r="E43" s="18" t="s">
        <v>25</v>
      </c>
      <c r="F43" s="21">
        <v>2</v>
      </c>
      <c r="G43" s="22"/>
      <c r="H43" s="21"/>
    </row>
    <row r="44" spans="1:8" ht="28.5">
      <c r="A44" s="136" t="s">
        <v>117</v>
      </c>
      <c r="B44" s="19" t="s">
        <v>113</v>
      </c>
      <c r="C44" s="20" t="s">
        <v>23</v>
      </c>
      <c r="D44" s="19" t="s">
        <v>118</v>
      </c>
      <c r="E44" s="18" t="s">
        <v>25</v>
      </c>
      <c r="F44" s="21">
        <v>1</v>
      </c>
      <c r="G44" s="21"/>
      <c r="H44" s="21"/>
    </row>
    <row r="45" spans="1:8" ht="28.5">
      <c r="A45" s="136" t="s">
        <v>119</v>
      </c>
      <c r="B45" s="19" t="s">
        <v>113</v>
      </c>
      <c r="C45" s="20" t="s">
        <v>23</v>
      </c>
      <c r="D45" s="19" t="s">
        <v>120</v>
      </c>
      <c r="E45" s="18" t="s">
        <v>25</v>
      </c>
      <c r="F45" s="21">
        <v>1</v>
      </c>
      <c r="G45" s="21"/>
      <c r="H45" s="21"/>
    </row>
    <row r="46" spans="1:8" ht="28.5">
      <c r="A46" s="136" t="s">
        <v>121</v>
      </c>
      <c r="B46" s="19" t="s">
        <v>122</v>
      </c>
      <c r="C46" s="20" t="s">
        <v>23</v>
      </c>
      <c r="D46" s="19" t="s">
        <v>123</v>
      </c>
      <c r="E46" s="18" t="s">
        <v>25</v>
      </c>
      <c r="F46" s="21">
        <v>4</v>
      </c>
      <c r="G46" s="21"/>
      <c r="H46" s="21"/>
    </row>
    <row r="47" spans="1:8" ht="28.5">
      <c r="A47" s="136" t="s">
        <v>124</v>
      </c>
      <c r="B47" s="19" t="s">
        <v>122</v>
      </c>
      <c r="C47" s="20" t="s">
        <v>23</v>
      </c>
      <c r="D47" s="19" t="s">
        <v>125</v>
      </c>
      <c r="E47" s="18" t="s">
        <v>25</v>
      </c>
      <c r="F47" s="21">
        <v>2</v>
      </c>
      <c r="G47" s="21"/>
      <c r="H47" s="21"/>
    </row>
    <row r="48" spans="1:8" ht="28.5">
      <c r="A48" s="136" t="s">
        <v>126</v>
      </c>
      <c r="B48" s="19" t="s">
        <v>122</v>
      </c>
      <c r="C48" s="20" t="s">
        <v>23</v>
      </c>
      <c r="D48" s="19" t="s">
        <v>127</v>
      </c>
      <c r="E48" s="18" t="s">
        <v>25</v>
      </c>
      <c r="F48" s="21">
        <v>1</v>
      </c>
      <c r="G48" s="21"/>
      <c r="H48" s="21"/>
    </row>
    <row r="49" spans="1:8" ht="28.5">
      <c r="A49" s="136" t="s">
        <v>128</v>
      </c>
      <c r="B49" s="19" t="s">
        <v>122</v>
      </c>
      <c r="C49" s="20" t="s">
        <v>23</v>
      </c>
      <c r="D49" s="19" t="s">
        <v>129</v>
      </c>
      <c r="E49" s="18" t="s">
        <v>25</v>
      </c>
      <c r="F49" s="21">
        <v>2</v>
      </c>
      <c r="G49" s="21"/>
      <c r="H49" s="21"/>
    </row>
    <row r="50" spans="1:8" ht="28.5">
      <c r="A50" s="136" t="s">
        <v>130</v>
      </c>
      <c r="B50" s="19" t="s">
        <v>122</v>
      </c>
      <c r="C50" s="20" t="s">
        <v>23</v>
      </c>
      <c r="D50" s="19" t="s">
        <v>131</v>
      </c>
      <c r="E50" s="18" t="s">
        <v>25</v>
      </c>
      <c r="F50" s="21">
        <v>1</v>
      </c>
      <c r="G50" s="21"/>
      <c r="H50" s="21"/>
    </row>
    <row r="51" spans="1:8" ht="28.5">
      <c r="A51" s="136" t="s">
        <v>132</v>
      </c>
      <c r="B51" s="19" t="s">
        <v>122</v>
      </c>
      <c r="C51" s="20" t="s">
        <v>23</v>
      </c>
      <c r="D51" s="19" t="s">
        <v>133</v>
      </c>
      <c r="E51" s="18" t="s">
        <v>25</v>
      </c>
      <c r="F51" s="21">
        <v>1</v>
      </c>
      <c r="G51" s="21"/>
      <c r="H51" s="21"/>
    </row>
    <row r="52" spans="1:8" ht="28.5">
      <c r="A52" s="136" t="s">
        <v>134</v>
      </c>
      <c r="B52" s="19" t="s">
        <v>135</v>
      </c>
      <c r="C52" s="20" t="s">
        <v>23</v>
      </c>
      <c r="D52" s="19" t="s">
        <v>136</v>
      </c>
      <c r="E52" s="18" t="s">
        <v>25</v>
      </c>
      <c r="F52" s="21">
        <v>4</v>
      </c>
      <c r="G52" s="21"/>
      <c r="H52" s="21"/>
    </row>
    <row r="53" spans="1:8" ht="28.5">
      <c r="A53" s="136" t="s">
        <v>137</v>
      </c>
      <c r="B53" s="19" t="s">
        <v>135</v>
      </c>
      <c r="C53" s="20" t="s">
        <v>23</v>
      </c>
      <c r="D53" s="19" t="s">
        <v>138</v>
      </c>
      <c r="E53" s="18" t="s">
        <v>25</v>
      </c>
      <c r="F53" s="21">
        <v>1</v>
      </c>
      <c r="G53" s="21"/>
      <c r="H53" s="21"/>
    </row>
    <row r="54" spans="1:8" ht="28.5">
      <c r="A54" s="136" t="s">
        <v>139</v>
      </c>
      <c r="B54" s="19" t="s">
        <v>140</v>
      </c>
      <c r="C54" s="20" t="s">
        <v>23</v>
      </c>
      <c r="D54" s="19" t="s">
        <v>141</v>
      </c>
      <c r="E54" s="18" t="s">
        <v>25</v>
      </c>
      <c r="F54" s="21">
        <v>2</v>
      </c>
      <c r="G54" s="21"/>
      <c r="H54" s="21"/>
    </row>
    <row r="55" spans="1:8" ht="28.5">
      <c r="A55" s="136" t="s">
        <v>142</v>
      </c>
      <c r="B55" s="19" t="s">
        <v>140</v>
      </c>
      <c r="C55" s="20" t="s">
        <v>23</v>
      </c>
      <c r="D55" s="19" t="s">
        <v>143</v>
      </c>
      <c r="E55" s="18" t="s">
        <v>25</v>
      </c>
      <c r="F55" s="21">
        <v>1</v>
      </c>
      <c r="G55" s="21"/>
      <c r="H55" s="21"/>
    </row>
    <row r="56" spans="1:8" ht="28.5">
      <c r="A56" s="136" t="s">
        <v>144</v>
      </c>
      <c r="B56" s="19" t="s">
        <v>140</v>
      </c>
      <c r="C56" s="20" t="s">
        <v>23</v>
      </c>
      <c r="D56" s="19" t="s">
        <v>145</v>
      </c>
      <c r="E56" s="18" t="s">
        <v>25</v>
      </c>
      <c r="F56" s="21">
        <v>4</v>
      </c>
      <c r="G56" s="21"/>
      <c r="H56" s="21"/>
    </row>
    <row r="57" spans="1:8" ht="28.5">
      <c r="A57" s="136" t="s">
        <v>146</v>
      </c>
      <c r="B57" s="19" t="s">
        <v>147</v>
      </c>
      <c r="C57" s="20" t="s">
        <v>23</v>
      </c>
      <c r="D57" s="19" t="s">
        <v>148</v>
      </c>
      <c r="E57" s="18" t="s">
        <v>25</v>
      </c>
      <c r="F57" s="21">
        <v>3</v>
      </c>
      <c r="G57" s="21"/>
      <c r="H57" s="21"/>
    </row>
    <row r="58" spans="1:8" ht="42.75">
      <c r="A58" s="136" t="s">
        <v>149</v>
      </c>
      <c r="B58" s="19" t="s">
        <v>150</v>
      </c>
      <c r="C58" s="20" t="s">
        <v>23</v>
      </c>
      <c r="D58" s="19" t="s">
        <v>151</v>
      </c>
      <c r="E58" s="18" t="s">
        <v>25</v>
      </c>
      <c r="F58" s="21">
        <v>100</v>
      </c>
      <c r="G58" s="22"/>
      <c r="H58" s="21"/>
    </row>
    <row r="59" spans="1:8" ht="28.5">
      <c r="A59" s="136" t="s">
        <v>152</v>
      </c>
      <c r="B59" s="19" t="s">
        <v>153</v>
      </c>
      <c r="C59" s="20" t="s">
        <v>23</v>
      </c>
      <c r="D59" s="19" t="s">
        <v>154</v>
      </c>
      <c r="E59" s="18" t="s">
        <v>25</v>
      </c>
      <c r="F59" s="21">
        <v>100</v>
      </c>
      <c r="G59" s="22"/>
      <c r="H59" s="21"/>
    </row>
    <row r="60" spans="1:8" ht="42.75">
      <c r="A60" s="136" t="s">
        <v>155</v>
      </c>
      <c r="B60" s="19" t="s">
        <v>156</v>
      </c>
      <c r="C60" s="20" t="s">
        <v>23</v>
      </c>
      <c r="D60" s="19" t="s">
        <v>157</v>
      </c>
      <c r="E60" s="18" t="s">
        <v>158</v>
      </c>
      <c r="F60" s="21">
        <v>15</v>
      </c>
      <c r="G60" s="22"/>
      <c r="H60" s="21"/>
    </row>
    <row r="61" spans="1:8" ht="28.5">
      <c r="A61" s="136" t="s">
        <v>159</v>
      </c>
      <c r="B61" s="19" t="s">
        <v>150</v>
      </c>
      <c r="C61" s="20" t="s">
        <v>23</v>
      </c>
      <c r="D61" s="19" t="s">
        <v>160</v>
      </c>
      <c r="E61" s="18" t="s">
        <v>25</v>
      </c>
      <c r="F61" s="21">
        <v>15</v>
      </c>
      <c r="G61" s="22"/>
      <c r="H61" s="21"/>
    </row>
    <row r="62" spans="1:8" ht="28.5">
      <c r="A62" s="136" t="s">
        <v>161</v>
      </c>
      <c r="B62" s="19" t="s">
        <v>162</v>
      </c>
      <c r="C62" s="20" t="s">
        <v>23</v>
      </c>
      <c r="D62" s="19" t="s">
        <v>163</v>
      </c>
      <c r="E62" s="18" t="s">
        <v>25</v>
      </c>
      <c r="F62" s="21">
        <v>44</v>
      </c>
      <c r="G62" s="22"/>
      <c r="H62" s="21"/>
    </row>
    <row r="63" spans="1:8" ht="71.25">
      <c r="A63" s="136" t="s">
        <v>164</v>
      </c>
      <c r="B63" s="19" t="s">
        <v>165</v>
      </c>
      <c r="C63" s="20" t="s">
        <v>23</v>
      </c>
      <c r="D63" s="19" t="s">
        <v>166</v>
      </c>
      <c r="E63" s="18" t="s">
        <v>158</v>
      </c>
      <c r="F63" s="21">
        <v>25</v>
      </c>
      <c r="G63" s="21"/>
      <c r="H63" s="21"/>
    </row>
    <row r="64" spans="1:8" ht="28.5">
      <c r="A64" s="136" t="s">
        <v>167</v>
      </c>
      <c r="B64" s="19" t="s">
        <v>150</v>
      </c>
      <c r="C64" s="20" t="s">
        <v>23</v>
      </c>
      <c r="D64" s="19" t="s">
        <v>168</v>
      </c>
      <c r="E64" s="18" t="s">
        <v>25</v>
      </c>
      <c r="F64" s="21">
        <v>25</v>
      </c>
      <c r="G64" s="22"/>
      <c r="H64" s="21"/>
    </row>
    <row r="65" spans="1:8" ht="71.25">
      <c r="A65" s="136" t="s">
        <v>169</v>
      </c>
      <c r="B65" s="19" t="s">
        <v>150</v>
      </c>
      <c r="C65" s="20" t="s">
        <v>23</v>
      </c>
      <c r="D65" s="19" t="s">
        <v>170</v>
      </c>
      <c r="E65" s="18" t="s">
        <v>25</v>
      </c>
      <c r="F65" s="21">
        <v>25</v>
      </c>
      <c r="G65" s="22"/>
      <c r="H65" s="21"/>
    </row>
    <row r="66" spans="1:8" ht="57">
      <c r="A66" s="136" t="s">
        <v>171</v>
      </c>
      <c r="B66" s="19" t="s">
        <v>150</v>
      </c>
      <c r="C66" s="20" t="s">
        <v>23</v>
      </c>
      <c r="D66" s="19" t="s">
        <v>172</v>
      </c>
      <c r="E66" s="18" t="s">
        <v>25</v>
      </c>
      <c r="F66" s="21">
        <v>25</v>
      </c>
      <c r="G66" s="22"/>
      <c r="H66" s="21"/>
    </row>
    <row r="67" spans="1:8" ht="28.5">
      <c r="A67" s="136" t="s">
        <v>173</v>
      </c>
      <c r="B67" s="19" t="s">
        <v>150</v>
      </c>
      <c r="C67" s="20" t="s">
        <v>23</v>
      </c>
      <c r="D67" s="19" t="s">
        <v>174</v>
      </c>
      <c r="E67" s="18" t="s">
        <v>25</v>
      </c>
      <c r="F67" s="21">
        <v>4</v>
      </c>
      <c r="G67" s="22"/>
      <c r="H67" s="22"/>
    </row>
    <row r="68" spans="1:8" ht="28.5">
      <c r="A68" s="136" t="s">
        <v>175</v>
      </c>
      <c r="B68" s="19" t="s">
        <v>176</v>
      </c>
      <c r="C68" s="20" t="s">
        <v>23</v>
      </c>
      <c r="D68" s="19" t="s">
        <v>177</v>
      </c>
      <c r="E68" s="18" t="s">
        <v>25</v>
      </c>
      <c r="F68" s="21">
        <v>2</v>
      </c>
      <c r="G68" s="22"/>
      <c r="H68" s="22"/>
    </row>
    <row r="69" spans="1:8" ht="28.5">
      <c r="A69" s="136" t="s">
        <v>178</v>
      </c>
      <c r="B69" s="19" t="s">
        <v>179</v>
      </c>
      <c r="C69" s="20" t="s">
        <v>23</v>
      </c>
      <c r="D69" s="19" t="s">
        <v>180</v>
      </c>
      <c r="E69" s="18" t="s">
        <v>41</v>
      </c>
      <c r="F69" s="21">
        <v>1917.92</v>
      </c>
      <c r="G69" s="22"/>
      <c r="H69" s="21"/>
    </row>
    <row r="70" spans="1:8" ht="28.5">
      <c r="A70" s="136" t="s">
        <v>181</v>
      </c>
      <c r="B70" s="19" t="s">
        <v>182</v>
      </c>
      <c r="C70" s="20" t="s">
        <v>23</v>
      </c>
      <c r="D70" s="19" t="s">
        <v>183</v>
      </c>
      <c r="E70" s="18" t="s">
        <v>41</v>
      </c>
      <c r="F70" s="21">
        <v>542</v>
      </c>
      <c r="G70" s="22"/>
      <c r="H70" s="21"/>
    </row>
    <row r="71" spans="1:8" ht="28.5">
      <c r="A71" s="136" t="s">
        <v>184</v>
      </c>
      <c r="B71" s="19" t="s">
        <v>185</v>
      </c>
      <c r="C71" s="20" t="s">
        <v>23</v>
      </c>
      <c r="D71" s="19" t="s">
        <v>186</v>
      </c>
      <c r="E71" s="18" t="s">
        <v>187</v>
      </c>
      <c r="F71" s="21">
        <v>1</v>
      </c>
      <c r="G71" s="22"/>
      <c r="H71" s="22"/>
    </row>
    <row r="72" spans="1:8" ht="28.5">
      <c r="A72" s="136" t="s">
        <v>188</v>
      </c>
      <c r="B72" s="19" t="s">
        <v>189</v>
      </c>
      <c r="C72" s="20" t="s">
        <v>23</v>
      </c>
      <c r="D72" s="19" t="s">
        <v>190</v>
      </c>
      <c r="E72" s="18" t="s">
        <v>41</v>
      </c>
      <c r="F72" s="21">
        <v>1375.92</v>
      </c>
      <c r="G72" s="22"/>
      <c r="H72" s="21"/>
    </row>
    <row r="73" spans="1:8" ht="28.5">
      <c r="A73" s="136" t="s">
        <v>191</v>
      </c>
      <c r="B73" s="19" t="s">
        <v>192</v>
      </c>
      <c r="C73" s="20" t="s">
        <v>23</v>
      </c>
      <c r="D73" s="19" t="s">
        <v>193</v>
      </c>
      <c r="E73" s="18" t="s">
        <v>194</v>
      </c>
      <c r="F73" s="21">
        <v>115</v>
      </c>
      <c r="G73" s="22"/>
      <c r="H73" s="21"/>
    </row>
    <row r="74" spans="1:8" ht="29.25" thickBot="1">
      <c r="A74" s="136" t="s">
        <v>195</v>
      </c>
      <c r="B74" s="19" t="s">
        <v>196</v>
      </c>
      <c r="C74" s="20" t="s">
        <v>23</v>
      </c>
      <c r="D74" s="19" t="s">
        <v>197</v>
      </c>
      <c r="E74" s="18" t="s">
        <v>198</v>
      </c>
      <c r="F74" s="21">
        <v>1</v>
      </c>
      <c r="G74" s="22"/>
      <c r="H74" s="23"/>
    </row>
    <row r="75" spans="1:8" ht="15.75" thickBot="1">
      <c r="A75" s="136"/>
      <c r="B75" s="19"/>
      <c r="C75" s="20"/>
      <c r="D75" s="24" t="s">
        <v>199</v>
      </c>
      <c r="E75" s="18"/>
      <c r="F75" s="21"/>
      <c r="G75" s="25"/>
      <c r="H75" s="30"/>
    </row>
    <row r="76" spans="1:8" s="14" customFormat="1" ht="15">
      <c r="A76" s="137" t="s">
        <v>200</v>
      </c>
      <c r="B76" s="27" t="s">
        <v>201</v>
      </c>
      <c r="C76" s="13"/>
      <c r="D76" s="27" t="s">
        <v>202</v>
      </c>
      <c r="E76" s="11"/>
      <c r="F76" s="28"/>
      <c r="G76" s="12"/>
      <c r="H76" s="29"/>
    </row>
    <row r="77" spans="1:8" ht="57">
      <c r="A77" s="136" t="s">
        <v>203</v>
      </c>
      <c r="B77" s="19" t="s">
        <v>204</v>
      </c>
      <c r="C77" s="20" t="s">
        <v>23</v>
      </c>
      <c r="D77" s="19" t="s">
        <v>205</v>
      </c>
      <c r="E77" s="18" t="s">
        <v>206</v>
      </c>
      <c r="F77" s="21">
        <v>3.21</v>
      </c>
      <c r="G77" s="22"/>
      <c r="H77" s="22"/>
    </row>
    <row r="78" spans="1:8" ht="28.5">
      <c r="A78" s="136" t="s">
        <v>207</v>
      </c>
      <c r="B78" s="19" t="s">
        <v>208</v>
      </c>
      <c r="C78" s="20" t="s">
        <v>23</v>
      </c>
      <c r="D78" s="19" t="s">
        <v>209</v>
      </c>
      <c r="E78" s="18" t="s">
        <v>41</v>
      </c>
      <c r="F78" s="21">
        <v>64.599999999999994</v>
      </c>
      <c r="G78" s="22"/>
      <c r="H78" s="21"/>
    </row>
    <row r="79" spans="1:8" ht="28.5">
      <c r="A79" s="136" t="s">
        <v>210</v>
      </c>
      <c r="B79" s="19" t="s">
        <v>211</v>
      </c>
      <c r="C79" s="20" t="s">
        <v>23</v>
      </c>
      <c r="D79" s="19" t="s">
        <v>212</v>
      </c>
      <c r="E79" s="18" t="s">
        <v>41</v>
      </c>
      <c r="F79" s="21">
        <v>25.2</v>
      </c>
      <c r="G79" s="22"/>
      <c r="H79" s="21"/>
    </row>
    <row r="80" spans="1:8" ht="28.5">
      <c r="A80" s="136" t="s">
        <v>213</v>
      </c>
      <c r="B80" s="19" t="s">
        <v>211</v>
      </c>
      <c r="C80" s="20" t="s">
        <v>23</v>
      </c>
      <c r="D80" s="19" t="s">
        <v>214</v>
      </c>
      <c r="E80" s="18" t="s">
        <v>41</v>
      </c>
      <c r="F80" s="21">
        <v>55.4</v>
      </c>
      <c r="G80" s="22"/>
      <c r="H80" s="21"/>
    </row>
    <row r="81" spans="1:8" ht="28.5">
      <c r="A81" s="136" t="s">
        <v>215</v>
      </c>
      <c r="B81" s="19" t="s">
        <v>211</v>
      </c>
      <c r="C81" s="20" t="s">
        <v>23</v>
      </c>
      <c r="D81" s="19" t="s">
        <v>216</v>
      </c>
      <c r="E81" s="18" t="s">
        <v>41</v>
      </c>
      <c r="F81" s="21">
        <v>14.8</v>
      </c>
      <c r="G81" s="22"/>
      <c r="H81" s="22"/>
    </row>
    <row r="82" spans="1:8" ht="28.5">
      <c r="A82" s="136" t="s">
        <v>217</v>
      </c>
      <c r="B82" s="19" t="s">
        <v>218</v>
      </c>
      <c r="C82" s="20" t="s">
        <v>23</v>
      </c>
      <c r="D82" s="19" t="s">
        <v>219</v>
      </c>
      <c r="E82" s="18" t="s">
        <v>41</v>
      </c>
      <c r="F82" s="21">
        <v>6.6</v>
      </c>
      <c r="G82" s="22"/>
      <c r="H82" s="22"/>
    </row>
    <row r="83" spans="1:8" ht="28.5">
      <c r="A83" s="136" t="s">
        <v>220</v>
      </c>
      <c r="B83" s="19" t="s">
        <v>218</v>
      </c>
      <c r="C83" s="20" t="s">
        <v>23</v>
      </c>
      <c r="D83" s="19" t="s">
        <v>221</v>
      </c>
      <c r="E83" s="18" t="s">
        <v>41</v>
      </c>
      <c r="F83" s="21">
        <v>21.2</v>
      </c>
      <c r="G83" s="22"/>
      <c r="H83" s="22"/>
    </row>
    <row r="84" spans="1:8" ht="29.25" thickBot="1">
      <c r="A84" s="136" t="s">
        <v>222</v>
      </c>
      <c r="B84" s="19" t="s">
        <v>218</v>
      </c>
      <c r="C84" s="20" t="s">
        <v>23</v>
      </c>
      <c r="D84" s="19" t="s">
        <v>223</v>
      </c>
      <c r="E84" s="18" t="s">
        <v>41</v>
      </c>
      <c r="F84" s="21">
        <v>15</v>
      </c>
      <c r="G84" s="22"/>
      <c r="H84" s="23"/>
    </row>
    <row r="85" spans="1:8" ht="15.75" thickBot="1">
      <c r="A85" s="136"/>
      <c r="B85" s="19"/>
      <c r="C85" s="20"/>
      <c r="D85" s="24" t="s">
        <v>224</v>
      </c>
      <c r="E85" s="18"/>
      <c r="F85" s="21"/>
      <c r="G85" s="25"/>
      <c r="H85" s="31"/>
    </row>
    <row r="86" spans="1:8" s="14" customFormat="1" ht="15">
      <c r="A86" s="137" t="s">
        <v>225</v>
      </c>
      <c r="B86" s="27" t="s">
        <v>226</v>
      </c>
      <c r="C86" s="13"/>
      <c r="D86" s="27" t="s">
        <v>227</v>
      </c>
      <c r="E86" s="11"/>
      <c r="F86" s="28"/>
      <c r="G86" s="12"/>
      <c r="H86" s="29"/>
    </row>
    <row r="87" spans="1:8" ht="28.5">
      <c r="A87" s="136" t="s">
        <v>228</v>
      </c>
      <c r="B87" s="19" t="s">
        <v>229</v>
      </c>
      <c r="C87" s="20" t="s">
        <v>23</v>
      </c>
      <c r="D87" s="19" t="s">
        <v>230</v>
      </c>
      <c r="E87" s="18" t="s">
        <v>231</v>
      </c>
      <c r="F87" s="21">
        <v>19.010000000000002</v>
      </c>
      <c r="G87" s="22"/>
      <c r="H87" s="21"/>
    </row>
    <row r="88" spans="1:8" ht="42.75">
      <c r="A88" s="136" t="s">
        <v>232</v>
      </c>
      <c r="B88" s="19" t="s">
        <v>233</v>
      </c>
      <c r="C88" s="20" t="s">
        <v>23</v>
      </c>
      <c r="D88" s="19" t="s">
        <v>234</v>
      </c>
      <c r="E88" s="18" t="s">
        <v>231</v>
      </c>
      <c r="F88" s="21">
        <v>5.59</v>
      </c>
      <c r="G88" s="22"/>
      <c r="H88" s="21"/>
    </row>
    <row r="89" spans="1:8" ht="57">
      <c r="A89" s="136" t="s">
        <v>235</v>
      </c>
      <c r="B89" s="19" t="s">
        <v>236</v>
      </c>
      <c r="C89" s="20" t="s">
        <v>23</v>
      </c>
      <c r="D89" s="19" t="s">
        <v>237</v>
      </c>
      <c r="E89" s="18" t="s">
        <v>206</v>
      </c>
      <c r="F89" s="21">
        <v>27.94</v>
      </c>
      <c r="G89" s="22"/>
      <c r="H89" s="21"/>
    </row>
    <row r="90" spans="1:8" ht="28.5">
      <c r="A90" s="136" t="s">
        <v>238</v>
      </c>
      <c r="B90" s="19" t="s">
        <v>239</v>
      </c>
      <c r="C90" s="20" t="s">
        <v>23</v>
      </c>
      <c r="D90" s="19" t="s">
        <v>240</v>
      </c>
      <c r="E90" s="18" t="s">
        <v>206</v>
      </c>
      <c r="F90" s="21">
        <v>27.94</v>
      </c>
      <c r="G90" s="22"/>
      <c r="H90" s="22"/>
    </row>
    <row r="91" spans="1:8" ht="28.5">
      <c r="A91" s="136" t="s">
        <v>241</v>
      </c>
      <c r="B91" s="19" t="s">
        <v>242</v>
      </c>
      <c r="C91" s="20" t="s">
        <v>23</v>
      </c>
      <c r="D91" s="19" t="s">
        <v>243</v>
      </c>
      <c r="E91" s="18" t="s">
        <v>25</v>
      </c>
      <c r="F91" s="21">
        <v>15</v>
      </c>
      <c r="G91" s="22"/>
      <c r="H91" s="22"/>
    </row>
    <row r="92" spans="1:8" ht="42.75">
      <c r="A92" s="136" t="s">
        <v>244</v>
      </c>
      <c r="B92" s="19" t="s">
        <v>245</v>
      </c>
      <c r="C92" s="20" t="s">
        <v>23</v>
      </c>
      <c r="D92" s="19" t="s">
        <v>246</v>
      </c>
      <c r="E92" s="18" t="s">
        <v>206</v>
      </c>
      <c r="F92" s="21">
        <v>8.64</v>
      </c>
      <c r="G92" s="22"/>
      <c r="H92" s="21"/>
    </row>
    <row r="93" spans="1:8" ht="28.5">
      <c r="A93" s="136" t="s">
        <v>247</v>
      </c>
      <c r="B93" s="19" t="s">
        <v>248</v>
      </c>
      <c r="C93" s="20" t="s">
        <v>23</v>
      </c>
      <c r="D93" s="19" t="s">
        <v>249</v>
      </c>
      <c r="E93" s="18" t="s">
        <v>206</v>
      </c>
      <c r="F93" s="21">
        <v>10.37</v>
      </c>
      <c r="G93" s="22"/>
      <c r="H93" s="21"/>
    </row>
    <row r="94" spans="1:8" ht="28.5">
      <c r="A94" s="136" t="s">
        <v>250</v>
      </c>
      <c r="B94" s="19" t="s">
        <v>251</v>
      </c>
      <c r="C94" s="20" t="s">
        <v>23</v>
      </c>
      <c r="D94" s="19" t="s">
        <v>252</v>
      </c>
      <c r="E94" s="18" t="s">
        <v>41</v>
      </c>
      <c r="F94" s="21">
        <v>22</v>
      </c>
      <c r="G94" s="22"/>
      <c r="H94" s="22"/>
    </row>
    <row r="95" spans="1:8" ht="42.75">
      <c r="A95" s="136" t="s">
        <v>253</v>
      </c>
      <c r="B95" s="19" t="s">
        <v>254</v>
      </c>
      <c r="C95" s="20" t="s">
        <v>23</v>
      </c>
      <c r="D95" s="19" t="s">
        <v>255</v>
      </c>
      <c r="E95" s="18" t="s">
        <v>206</v>
      </c>
      <c r="F95" s="21">
        <v>23.76</v>
      </c>
      <c r="G95" s="22"/>
      <c r="H95" s="21"/>
    </row>
    <row r="96" spans="1:8" ht="42.75">
      <c r="A96" s="136" t="s">
        <v>256</v>
      </c>
      <c r="B96" s="19" t="s">
        <v>254</v>
      </c>
      <c r="C96" s="20" t="s">
        <v>23</v>
      </c>
      <c r="D96" s="19" t="s">
        <v>257</v>
      </c>
      <c r="E96" s="18" t="s">
        <v>206</v>
      </c>
      <c r="F96" s="21">
        <v>23.76</v>
      </c>
      <c r="G96" s="22"/>
      <c r="H96" s="21"/>
    </row>
    <row r="97" spans="1:8" ht="28.5">
      <c r="A97" s="136" t="s">
        <v>258</v>
      </c>
      <c r="B97" s="19" t="s">
        <v>259</v>
      </c>
      <c r="C97" s="20" t="s">
        <v>23</v>
      </c>
      <c r="D97" s="19" t="s">
        <v>260</v>
      </c>
      <c r="E97" s="18" t="s">
        <v>206</v>
      </c>
      <c r="F97" s="21">
        <v>16.559999999999999</v>
      </c>
      <c r="G97" s="22"/>
      <c r="H97" s="21"/>
    </row>
    <row r="98" spans="1:8" ht="28.5">
      <c r="A98" s="136" t="s">
        <v>261</v>
      </c>
      <c r="B98" s="19" t="s">
        <v>259</v>
      </c>
      <c r="C98" s="20" t="s">
        <v>23</v>
      </c>
      <c r="D98" s="19" t="s">
        <v>262</v>
      </c>
      <c r="E98" s="18" t="s">
        <v>206</v>
      </c>
      <c r="F98" s="21">
        <v>181.5</v>
      </c>
      <c r="G98" s="22"/>
      <c r="H98" s="21"/>
    </row>
    <row r="99" spans="1:8" ht="28.5">
      <c r="A99" s="136" t="s">
        <v>263</v>
      </c>
      <c r="B99" s="19" t="s">
        <v>264</v>
      </c>
      <c r="C99" s="20" t="s">
        <v>23</v>
      </c>
      <c r="D99" s="19" t="s">
        <v>265</v>
      </c>
      <c r="E99" s="18" t="s">
        <v>206</v>
      </c>
      <c r="F99" s="21">
        <v>221.82</v>
      </c>
      <c r="G99" s="22"/>
      <c r="H99" s="21"/>
    </row>
    <row r="100" spans="1:8" ht="57">
      <c r="A100" s="136" t="s">
        <v>266</v>
      </c>
      <c r="B100" s="19" t="s">
        <v>267</v>
      </c>
      <c r="C100" s="20" t="s">
        <v>23</v>
      </c>
      <c r="D100" s="19" t="s">
        <v>268</v>
      </c>
      <c r="E100" s="18" t="s">
        <v>206</v>
      </c>
      <c r="F100" s="21">
        <v>2.4</v>
      </c>
      <c r="G100" s="22"/>
      <c r="H100" s="22"/>
    </row>
    <row r="101" spans="1:8" ht="28.5">
      <c r="A101" s="136" t="s">
        <v>269</v>
      </c>
      <c r="B101" s="19" t="s">
        <v>270</v>
      </c>
      <c r="C101" s="20" t="s">
        <v>23</v>
      </c>
      <c r="D101" s="19" t="s">
        <v>271</v>
      </c>
      <c r="E101" s="18" t="s">
        <v>41</v>
      </c>
      <c r="F101" s="21">
        <v>171.8</v>
      </c>
      <c r="G101" s="22"/>
      <c r="H101" s="21"/>
    </row>
    <row r="102" spans="1:8" ht="42.75">
      <c r="A102" s="136" t="s">
        <v>272</v>
      </c>
      <c r="B102" s="19" t="s">
        <v>273</v>
      </c>
      <c r="C102" s="20" t="s">
        <v>23</v>
      </c>
      <c r="D102" s="19" t="s">
        <v>274</v>
      </c>
      <c r="E102" s="18" t="s">
        <v>206</v>
      </c>
      <c r="F102" s="21">
        <v>5.85</v>
      </c>
      <c r="G102" s="22"/>
      <c r="H102" s="21"/>
    </row>
    <row r="103" spans="1:8" ht="42.75">
      <c r="A103" s="136" t="s">
        <v>275</v>
      </c>
      <c r="B103" s="19" t="s">
        <v>276</v>
      </c>
      <c r="C103" s="20" t="s">
        <v>23</v>
      </c>
      <c r="D103" s="19" t="s">
        <v>277</v>
      </c>
      <c r="E103" s="18" t="s">
        <v>25</v>
      </c>
      <c r="F103" s="21">
        <v>16</v>
      </c>
      <c r="G103" s="22"/>
      <c r="H103" s="21"/>
    </row>
    <row r="104" spans="1:8" ht="42.75">
      <c r="A104" s="136" t="s">
        <v>278</v>
      </c>
      <c r="B104" s="19" t="s">
        <v>276</v>
      </c>
      <c r="C104" s="20" t="s">
        <v>23</v>
      </c>
      <c r="D104" s="19" t="s">
        <v>279</v>
      </c>
      <c r="E104" s="18" t="s">
        <v>25</v>
      </c>
      <c r="F104" s="21">
        <v>3</v>
      </c>
      <c r="G104" s="22"/>
      <c r="H104" s="21"/>
    </row>
    <row r="105" spans="1:8" ht="42.75">
      <c r="A105" s="136" t="s">
        <v>280</v>
      </c>
      <c r="B105" s="19" t="s">
        <v>276</v>
      </c>
      <c r="C105" s="20" t="s">
        <v>23</v>
      </c>
      <c r="D105" s="19" t="s">
        <v>281</v>
      </c>
      <c r="E105" s="18" t="s">
        <v>25</v>
      </c>
      <c r="F105" s="21">
        <v>1</v>
      </c>
      <c r="G105" s="22"/>
      <c r="H105" s="22"/>
    </row>
    <row r="106" spans="1:8" ht="42.75">
      <c r="A106" s="136" t="s">
        <v>282</v>
      </c>
      <c r="B106" s="19" t="s">
        <v>283</v>
      </c>
      <c r="C106" s="20" t="s">
        <v>23</v>
      </c>
      <c r="D106" s="19" t="s">
        <v>284</v>
      </c>
      <c r="E106" s="18" t="s">
        <v>285</v>
      </c>
      <c r="F106" s="21">
        <v>39</v>
      </c>
      <c r="G106" s="22"/>
      <c r="H106" s="21"/>
    </row>
    <row r="107" spans="1:8" ht="42.75">
      <c r="A107" s="136" t="s">
        <v>286</v>
      </c>
      <c r="B107" s="19" t="s">
        <v>287</v>
      </c>
      <c r="C107" s="20" t="s">
        <v>23</v>
      </c>
      <c r="D107" s="19" t="s">
        <v>288</v>
      </c>
      <c r="E107" s="18" t="s">
        <v>285</v>
      </c>
      <c r="F107" s="21">
        <v>18</v>
      </c>
      <c r="G107" s="22"/>
      <c r="H107" s="21"/>
    </row>
    <row r="108" spans="1:8" ht="28.5">
      <c r="A108" s="136" t="s">
        <v>289</v>
      </c>
      <c r="B108" s="19" t="s">
        <v>290</v>
      </c>
      <c r="C108" s="20" t="s">
        <v>23</v>
      </c>
      <c r="D108" s="19" t="s">
        <v>291</v>
      </c>
      <c r="E108" s="18" t="s">
        <v>285</v>
      </c>
      <c r="F108" s="21">
        <v>5</v>
      </c>
      <c r="G108" s="22"/>
      <c r="H108" s="22"/>
    </row>
    <row r="109" spans="1:8" ht="28.5">
      <c r="A109" s="136" t="s">
        <v>292</v>
      </c>
      <c r="B109" s="19" t="s">
        <v>293</v>
      </c>
      <c r="C109" s="20" t="s">
        <v>23</v>
      </c>
      <c r="D109" s="19" t="s">
        <v>294</v>
      </c>
      <c r="E109" s="18" t="s">
        <v>285</v>
      </c>
      <c r="F109" s="21">
        <v>24</v>
      </c>
      <c r="G109" s="22"/>
      <c r="H109" s="21"/>
    </row>
    <row r="110" spans="1:8" ht="28.5">
      <c r="A110" s="136" t="s">
        <v>295</v>
      </c>
      <c r="B110" s="19" t="s">
        <v>296</v>
      </c>
      <c r="C110" s="20" t="s">
        <v>23</v>
      </c>
      <c r="D110" s="19" t="s">
        <v>297</v>
      </c>
      <c r="E110" s="18" t="s">
        <v>285</v>
      </c>
      <c r="F110" s="21">
        <v>9</v>
      </c>
      <c r="G110" s="22"/>
      <c r="H110" s="21"/>
    </row>
    <row r="111" spans="1:8" ht="42.75">
      <c r="A111" s="136" t="s">
        <v>298</v>
      </c>
      <c r="B111" s="19" t="s">
        <v>299</v>
      </c>
      <c r="C111" s="20" t="s">
        <v>23</v>
      </c>
      <c r="D111" s="19" t="s">
        <v>300</v>
      </c>
      <c r="E111" s="18" t="s">
        <v>285</v>
      </c>
      <c r="F111" s="21">
        <v>10</v>
      </c>
      <c r="G111" s="22"/>
      <c r="H111" s="22"/>
    </row>
    <row r="112" spans="1:8" ht="28.5">
      <c r="A112" s="136" t="s">
        <v>301</v>
      </c>
      <c r="B112" s="19" t="s">
        <v>302</v>
      </c>
      <c r="C112" s="20" t="s">
        <v>23</v>
      </c>
      <c r="D112" s="19" t="s">
        <v>303</v>
      </c>
      <c r="E112" s="18" t="s">
        <v>25</v>
      </c>
      <c r="F112" s="21">
        <v>190</v>
      </c>
      <c r="G112" s="22"/>
      <c r="H112" s="21"/>
    </row>
    <row r="113" spans="1:8" ht="43.5" thickBot="1">
      <c r="A113" s="136" t="s">
        <v>304</v>
      </c>
      <c r="B113" s="19" t="s">
        <v>302</v>
      </c>
      <c r="C113" s="20" t="s">
        <v>23</v>
      </c>
      <c r="D113" s="19" t="s">
        <v>305</v>
      </c>
      <c r="E113" s="18" t="s">
        <v>25</v>
      </c>
      <c r="F113" s="21">
        <v>20</v>
      </c>
      <c r="G113" s="22"/>
      <c r="H113" s="32"/>
    </row>
    <row r="114" spans="1:8" ht="30.75" thickBot="1">
      <c r="A114" s="136"/>
      <c r="B114" s="19"/>
      <c r="C114" s="20"/>
      <c r="D114" s="24" t="s">
        <v>306</v>
      </c>
      <c r="E114" s="18"/>
      <c r="F114" s="21"/>
      <c r="G114" s="25"/>
      <c r="H114" s="33"/>
    </row>
    <row r="115" spans="1:8" ht="16.5" thickTop="1" thickBot="1">
      <c r="A115" s="138"/>
      <c r="B115" s="35"/>
      <c r="C115" s="36"/>
      <c r="D115" s="37" t="s">
        <v>307</v>
      </c>
      <c r="E115" s="34"/>
      <c r="F115" s="38"/>
      <c r="G115" s="39"/>
      <c r="H115" s="40"/>
    </row>
    <row r="116" spans="1:8" s="46" customFormat="1" ht="16.5" thickTop="1" thickBot="1">
      <c r="A116" s="139"/>
      <c r="B116" s="41"/>
      <c r="C116" s="41"/>
      <c r="D116" s="42" t="s">
        <v>308</v>
      </c>
      <c r="E116" s="41"/>
      <c r="F116" s="43"/>
      <c r="G116" s="44"/>
      <c r="H116" s="45"/>
    </row>
    <row r="117" spans="1:8" ht="15" thickTop="1"/>
  </sheetData>
  <mergeCells count="1">
    <mergeCell ref="A1:G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&amp;RZałącznik nr 9 do SWZ - część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60"/>
  <sheetViews>
    <sheetView view="pageLayout" workbookViewId="0">
      <selection activeCell="B58" sqref="B58"/>
    </sheetView>
  </sheetViews>
  <sheetFormatPr defaultRowHeight="14.25"/>
  <cols>
    <col min="1" max="1" width="7.75" customWidth="1"/>
    <col min="2" max="2" width="11.75" customWidth="1"/>
    <col min="3" max="3" width="12.125" customWidth="1"/>
    <col min="4" max="4" width="58.875" customWidth="1"/>
  </cols>
  <sheetData>
    <row r="1" spans="1:8" ht="45" customHeight="1" thickBot="1">
      <c r="A1" s="117" t="s">
        <v>309</v>
      </c>
      <c r="B1" s="118"/>
      <c r="C1" s="118"/>
      <c r="D1" s="118"/>
      <c r="E1" s="118"/>
      <c r="F1" s="118"/>
      <c r="G1" s="119"/>
      <c r="H1" s="9"/>
    </row>
    <row r="2" spans="1:8" ht="45" customHeight="1" thickBot="1"/>
    <row r="3" spans="1:8" ht="45" customHeight="1" thickBot="1">
      <c r="A3" s="47" t="s">
        <v>9</v>
      </c>
      <c r="B3" s="47" t="s">
        <v>10</v>
      </c>
      <c r="C3" s="47" t="s">
        <v>11</v>
      </c>
      <c r="D3" s="47" t="s">
        <v>12</v>
      </c>
      <c r="E3" s="48" t="s">
        <v>13</v>
      </c>
      <c r="F3" s="47" t="s">
        <v>14</v>
      </c>
      <c r="G3" s="47" t="s">
        <v>310</v>
      </c>
      <c r="H3" s="47" t="s">
        <v>16</v>
      </c>
    </row>
    <row r="4" spans="1:8" s="53" customFormat="1" ht="18" customHeight="1" thickBot="1">
      <c r="A4" s="49">
        <v>1</v>
      </c>
      <c r="B4" s="49" t="s">
        <v>311</v>
      </c>
      <c r="C4" s="49"/>
      <c r="D4" s="49" t="s">
        <v>312</v>
      </c>
      <c r="E4" s="50"/>
      <c r="F4" s="51"/>
      <c r="G4" s="52"/>
      <c r="H4" s="52"/>
    </row>
    <row r="5" spans="1:8" ht="30.95" customHeight="1">
      <c r="A5" s="54" t="s">
        <v>313</v>
      </c>
      <c r="B5" s="55" t="s">
        <v>314</v>
      </c>
      <c r="C5" s="54" t="s">
        <v>315</v>
      </c>
      <c r="D5" s="55" t="s">
        <v>316</v>
      </c>
      <c r="E5" s="56" t="s">
        <v>317</v>
      </c>
      <c r="F5" s="57">
        <v>1</v>
      </c>
      <c r="G5" s="58"/>
      <c r="H5" s="58"/>
    </row>
    <row r="6" spans="1:8" ht="29.45" customHeight="1">
      <c r="A6" s="18" t="s">
        <v>318</v>
      </c>
      <c r="B6" s="19" t="s">
        <v>319</v>
      </c>
      <c r="C6" s="18" t="s">
        <v>315</v>
      </c>
      <c r="D6" s="19" t="s">
        <v>320</v>
      </c>
      <c r="E6" s="59" t="s">
        <v>317</v>
      </c>
      <c r="F6" s="60">
        <v>17</v>
      </c>
      <c r="G6" s="22"/>
      <c r="H6" s="21"/>
    </row>
    <row r="7" spans="1:8" ht="37.5" customHeight="1">
      <c r="A7" s="18" t="s">
        <v>321</v>
      </c>
      <c r="B7" s="19" t="s">
        <v>322</v>
      </c>
      <c r="C7" s="18" t="s">
        <v>315</v>
      </c>
      <c r="D7" s="19" t="s">
        <v>323</v>
      </c>
      <c r="E7" s="59" t="s">
        <v>41</v>
      </c>
      <c r="F7" s="60">
        <v>11.9</v>
      </c>
      <c r="G7" s="22"/>
      <c r="H7" s="22"/>
    </row>
    <row r="8" spans="1:8" ht="45" customHeight="1">
      <c r="A8" s="18" t="s">
        <v>324</v>
      </c>
      <c r="B8" s="19" t="s">
        <v>325</v>
      </c>
      <c r="C8" s="18" t="s">
        <v>315</v>
      </c>
      <c r="D8" s="19" t="s">
        <v>326</v>
      </c>
      <c r="E8" s="59" t="s">
        <v>25</v>
      </c>
      <c r="F8" s="60">
        <v>2</v>
      </c>
      <c r="G8" s="22"/>
      <c r="H8" s="22"/>
    </row>
    <row r="9" spans="1:8" ht="45" customHeight="1">
      <c r="A9" s="18" t="s">
        <v>327</v>
      </c>
      <c r="B9" s="19" t="s">
        <v>328</v>
      </c>
      <c r="C9" s="18" t="s">
        <v>315</v>
      </c>
      <c r="D9" s="19" t="s">
        <v>329</v>
      </c>
      <c r="E9" s="59" t="s">
        <v>25</v>
      </c>
      <c r="F9" s="60">
        <v>1</v>
      </c>
      <c r="G9" s="22"/>
      <c r="H9" s="22"/>
    </row>
    <row r="10" spans="1:8" ht="45" customHeight="1">
      <c r="A10" s="18" t="s">
        <v>330</v>
      </c>
      <c r="B10" s="19" t="s">
        <v>331</v>
      </c>
      <c r="C10" s="18" t="s">
        <v>315</v>
      </c>
      <c r="D10" s="19" t="s">
        <v>332</v>
      </c>
      <c r="E10" s="59" t="s">
        <v>41</v>
      </c>
      <c r="F10" s="60">
        <v>2.2999999999999998</v>
      </c>
      <c r="G10" s="22"/>
      <c r="H10" s="22"/>
    </row>
    <row r="11" spans="1:8" ht="21.6" customHeight="1">
      <c r="A11" s="18" t="s">
        <v>333</v>
      </c>
      <c r="B11" s="19" t="s">
        <v>334</v>
      </c>
      <c r="C11" s="18" t="s">
        <v>315</v>
      </c>
      <c r="D11" s="19" t="s">
        <v>335</v>
      </c>
      <c r="E11" s="59" t="s">
        <v>25</v>
      </c>
      <c r="F11" s="60">
        <v>1</v>
      </c>
      <c r="G11" s="22"/>
      <c r="H11" s="22"/>
    </row>
    <row r="12" spans="1:8" ht="36" customHeight="1">
      <c r="A12" s="18" t="s">
        <v>336</v>
      </c>
      <c r="B12" s="19" t="s">
        <v>337</v>
      </c>
      <c r="C12" s="18" t="s">
        <v>315</v>
      </c>
      <c r="D12" s="19" t="s">
        <v>338</v>
      </c>
      <c r="E12" s="59" t="s">
        <v>339</v>
      </c>
      <c r="F12" s="60">
        <v>18</v>
      </c>
      <c r="G12" s="22"/>
      <c r="H12" s="22"/>
    </row>
    <row r="13" spans="1:8" ht="45" customHeight="1">
      <c r="A13" s="18" t="s">
        <v>340</v>
      </c>
      <c r="B13" s="19" t="s">
        <v>341</v>
      </c>
      <c r="C13" s="18" t="s">
        <v>315</v>
      </c>
      <c r="D13" s="19" t="s">
        <v>342</v>
      </c>
      <c r="E13" s="59" t="s">
        <v>41</v>
      </c>
      <c r="F13" s="60">
        <v>42.7</v>
      </c>
      <c r="G13" s="22"/>
      <c r="H13" s="21"/>
    </row>
    <row r="14" spans="1:8" ht="45" customHeight="1">
      <c r="A14" s="18" t="s">
        <v>343</v>
      </c>
      <c r="B14" s="19" t="s">
        <v>341</v>
      </c>
      <c r="C14" s="18" t="s">
        <v>315</v>
      </c>
      <c r="D14" s="19" t="s">
        <v>344</v>
      </c>
      <c r="E14" s="59" t="s">
        <v>41</v>
      </c>
      <c r="F14" s="60">
        <v>21.1</v>
      </c>
      <c r="G14" s="22"/>
      <c r="H14" s="21"/>
    </row>
    <row r="15" spans="1:8" ht="45" customHeight="1">
      <c r="A15" s="18" t="s">
        <v>345</v>
      </c>
      <c r="B15" s="19" t="s">
        <v>331</v>
      </c>
      <c r="C15" s="18" t="s">
        <v>315</v>
      </c>
      <c r="D15" s="19" t="s">
        <v>346</v>
      </c>
      <c r="E15" s="59" t="s">
        <v>41</v>
      </c>
      <c r="F15" s="60">
        <v>40.299999999999997</v>
      </c>
      <c r="G15" s="22"/>
      <c r="H15" s="21"/>
    </row>
    <row r="16" spans="1:8" ht="45" customHeight="1">
      <c r="A16" s="18" t="s">
        <v>347</v>
      </c>
      <c r="B16" s="19" t="s">
        <v>348</v>
      </c>
      <c r="C16" s="18" t="s">
        <v>315</v>
      </c>
      <c r="D16" s="19" t="s">
        <v>349</v>
      </c>
      <c r="E16" s="59" t="s">
        <v>41</v>
      </c>
      <c r="F16" s="60">
        <v>28.2</v>
      </c>
      <c r="G16" s="22"/>
      <c r="H16" s="21"/>
    </row>
    <row r="17" spans="1:8" ht="45" customHeight="1">
      <c r="A17" s="18" t="s">
        <v>350</v>
      </c>
      <c r="B17" s="19" t="s">
        <v>351</v>
      </c>
      <c r="C17" s="18" t="s">
        <v>315</v>
      </c>
      <c r="D17" s="19" t="s">
        <v>352</v>
      </c>
      <c r="E17" s="59" t="s">
        <v>41</v>
      </c>
      <c r="F17" s="60">
        <v>85.1</v>
      </c>
      <c r="G17" s="22"/>
      <c r="H17" s="21"/>
    </row>
    <row r="18" spans="1:8" ht="45" customHeight="1">
      <c r="A18" s="18" t="s">
        <v>353</v>
      </c>
      <c r="B18" s="19" t="s">
        <v>354</v>
      </c>
      <c r="C18" s="18" t="s">
        <v>315</v>
      </c>
      <c r="D18" s="19" t="s">
        <v>355</v>
      </c>
      <c r="E18" s="59" t="s">
        <v>41</v>
      </c>
      <c r="F18" s="60">
        <v>271.5</v>
      </c>
      <c r="G18" s="22"/>
      <c r="H18" s="21"/>
    </row>
    <row r="19" spans="1:8" ht="22.5" customHeight="1">
      <c r="A19" s="18" t="s">
        <v>356</v>
      </c>
      <c r="B19" s="19" t="s">
        <v>357</v>
      </c>
      <c r="C19" s="18" t="s">
        <v>315</v>
      </c>
      <c r="D19" s="19" t="s">
        <v>358</v>
      </c>
      <c r="E19" s="59" t="s">
        <v>158</v>
      </c>
      <c r="F19" s="60">
        <v>25</v>
      </c>
      <c r="G19" s="22"/>
      <c r="H19" s="21"/>
    </row>
    <row r="20" spans="1:8" ht="36.950000000000003" customHeight="1">
      <c r="A20" s="18" t="s">
        <v>359</v>
      </c>
      <c r="B20" s="19" t="s">
        <v>360</v>
      </c>
      <c r="C20" s="18" t="s">
        <v>315</v>
      </c>
      <c r="D20" s="19" t="s">
        <v>361</v>
      </c>
      <c r="E20" s="59" t="s">
        <v>158</v>
      </c>
      <c r="F20" s="60">
        <v>25</v>
      </c>
      <c r="G20" s="22"/>
      <c r="H20" s="21"/>
    </row>
    <row r="21" spans="1:8" ht="45" customHeight="1">
      <c r="A21" s="18" t="s">
        <v>362</v>
      </c>
      <c r="B21" s="19" t="s">
        <v>328</v>
      </c>
      <c r="C21" s="18" t="s">
        <v>315</v>
      </c>
      <c r="D21" s="19" t="s">
        <v>363</v>
      </c>
      <c r="E21" s="59" t="s">
        <v>25</v>
      </c>
      <c r="F21" s="60">
        <v>1</v>
      </c>
      <c r="G21" s="22"/>
      <c r="H21" s="22"/>
    </row>
    <row r="22" spans="1:8" ht="45" customHeight="1">
      <c r="A22" s="18" t="s">
        <v>364</v>
      </c>
      <c r="B22" s="19" t="s">
        <v>365</v>
      </c>
      <c r="C22" s="18" t="s">
        <v>315</v>
      </c>
      <c r="D22" s="19" t="s">
        <v>366</v>
      </c>
      <c r="E22" s="59" t="s">
        <v>25</v>
      </c>
      <c r="F22" s="60">
        <v>8</v>
      </c>
      <c r="G22" s="22"/>
      <c r="H22" s="21"/>
    </row>
    <row r="23" spans="1:8" ht="37.5" customHeight="1">
      <c r="A23" s="18" t="s">
        <v>367</v>
      </c>
      <c r="B23" s="19" t="s">
        <v>368</v>
      </c>
      <c r="C23" s="18" t="s">
        <v>315</v>
      </c>
      <c r="D23" s="19" t="s">
        <v>369</v>
      </c>
      <c r="E23" s="59" t="s">
        <v>25</v>
      </c>
      <c r="F23" s="60">
        <v>65</v>
      </c>
      <c r="G23" s="22"/>
      <c r="H23" s="21"/>
    </row>
    <row r="24" spans="1:8" ht="38.1" customHeight="1">
      <c r="A24" s="18" t="s">
        <v>370</v>
      </c>
      <c r="B24" s="19" t="s">
        <v>368</v>
      </c>
      <c r="C24" s="18" t="s">
        <v>315</v>
      </c>
      <c r="D24" s="19" t="s">
        <v>371</v>
      </c>
      <c r="E24" s="59" t="s">
        <v>25</v>
      </c>
      <c r="F24" s="60">
        <v>5</v>
      </c>
      <c r="G24" s="22"/>
      <c r="H24" s="22"/>
    </row>
    <row r="25" spans="1:8" ht="35.450000000000003" customHeight="1">
      <c r="A25" s="18" t="s">
        <v>372</v>
      </c>
      <c r="B25" s="19" t="s">
        <v>373</v>
      </c>
      <c r="C25" s="18" t="s">
        <v>315</v>
      </c>
      <c r="D25" s="19" t="s">
        <v>374</v>
      </c>
      <c r="E25" s="59" t="s">
        <v>25</v>
      </c>
      <c r="F25" s="60">
        <v>2</v>
      </c>
      <c r="G25" s="22"/>
      <c r="H25" s="22"/>
    </row>
    <row r="26" spans="1:8" ht="36" customHeight="1">
      <c r="A26" s="18" t="s">
        <v>375</v>
      </c>
      <c r="B26" s="19" t="s">
        <v>328</v>
      </c>
      <c r="C26" s="18" t="s">
        <v>315</v>
      </c>
      <c r="D26" s="19" t="s">
        <v>376</v>
      </c>
      <c r="E26" s="59" t="s">
        <v>25</v>
      </c>
      <c r="F26" s="60">
        <v>3</v>
      </c>
      <c r="G26" s="22"/>
      <c r="H26" s="22"/>
    </row>
    <row r="27" spans="1:8" ht="33.6" customHeight="1">
      <c r="A27" s="18" t="s">
        <v>377</v>
      </c>
      <c r="B27" s="19" t="s">
        <v>378</v>
      </c>
      <c r="C27" s="18" t="s">
        <v>315</v>
      </c>
      <c r="D27" s="19" t="s">
        <v>379</v>
      </c>
      <c r="E27" s="59" t="s">
        <v>25</v>
      </c>
      <c r="F27" s="60">
        <v>2</v>
      </c>
      <c r="G27" s="22"/>
      <c r="H27" s="22"/>
    </row>
    <row r="28" spans="1:8" ht="21.95" customHeight="1">
      <c r="A28" s="18" t="s">
        <v>380</v>
      </c>
      <c r="B28" s="19" t="s">
        <v>381</v>
      </c>
      <c r="C28" s="18" t="s">
        <v>315</v>
      </c>
      <c r="D28" s="19" t="s">
        <v>382</v>
      </c>
      <c r="E28" s="59" t="s">
        <v>41</v>
      </c>
      <c r="F28" s="60">
        <v>488.9</v>
      </c>
      <c r="G28" s="22"/>
      <c r="H28" s="21"/>
    </row>
    <row r="29" spans="1:8" ht="35.450000000000003" customHeight="1">
      <c r="A29" s="18" t="s">
        <v>383</v>
      </c>
      <c r="B29" s="19" t="s">
        <v>384</v>
      </c>
      <c r="C29" s="18" t="s">
        <v>315</v>
      </c>
      <c r="D29" s="19" t="s">
        <v>385</v>
      </c>
      <c r="E29" s="59" t="s">
        <v>386</v>
      </c>
      <c r="F29" s="60">
        <v>2</v>
      </c>
      <c r="G29" s="22"/>
      <c r="H29" s="22"/>
    </row>
    <row r="30" spans="1:8" ht="36" customHeight="1">
      <c r="A30" s="18" t="s">
        <v>387</v>
      </c>
      <c r="B30" s="19" t="s">
        <v>388</v>
      </c>
      <c r="C30" s="18" t="s">
        <v>315</v>
      </c>
      <c r="D30" s="19" t="s">
        <v>389</v>
      </c>
      <c r="E30" s="59" t="s">
        <v>41</v>
      </c>
      <c r="F30" s="60">
        <v>488.9</v>
      </c>
      <c r="G30" s="22"/>
      <c r="H30" s="21"/>
    </row>
    <row r="31" spans="1:8" ht="26.45" customHeight="1">
      <c r="A31" s="18" t="s">
        <v>390</v>
      </c>
      <c r="B31" s="19" t="s">
        <v>391</v>
      </c>
      <c r="C31" s="18" t="s">
        <v>315</v>
      </c>
      <c r="D31" s="19" t="s">
        <v>392</v>
      </c>
      <c r="E31" s="59" t="s">
        <v>41</v>
      </c>
      <c r="F31" s="60">
        <v>42.7</v>
      </c>
      <c r="G31" s="22"/>
      <c r="H31" s="21"/>
    </row>
    <row r="32" spans="1:8" ht="34.5" customHeight="1">
      <c r="A32" s="18" t="s">
        <v>393</v>
      </c>
      <c r="B32" s="19" t="s">
        <v>394</v>
      </c>
      <c r="C32" s="18" t="s">
        <v>315</v>
      </c>
      <c r="D32" s="19" t="s">
        <v>395</v>
      </c>
      <c r="E32" s="59" t="s">
        <v>41</v>
      </c>
      <c r="F32" s="60">
        <v>21.1</v>
      </c>
      <c r="G32" s="22"/>
      <c r="H32" s="21"/>
    </row>
    <row r="33" spans="1:8" ht="36.950000000000003" customHeight="1">
      <c r="A33" s="18" t="s">
        <v>396</v>
      </c>
      <c r="B33" s="19" t="s">
        <v>397</v>
      </c>
      <c r="C33" s="18" t="s">
        <v>315</v>
      </c>
      <c r="D33" s="19" t="s">
        <v>398</v>
      </c>
      <c r="E33" s="59" t="s">
        <v>41</v>
      </c>
      <c r="F33" s="60">
        <v>37.299999999999997</v>
      </c>
      <c r="G33" s="22"/>
      <c r="H33" s="21"/>
    </row>
    <row r="34" spans="1:8" ht="45" customHeight="1">
      <c r="A34" s="18" t="s">
        <v>399</v>
      </c>
      <c r="B34" s="19" t="s">
        <v>204</v>
      </c>
      <c r="C34" s="18" t="s">
        <v>315</v>
      </c>
      <c r="D34" s="19" t="s">
        <v>400</v>
      </c>
      <c r="E34" s="59" t="s">
        <v>206</v>
      </c>
      <c r="F34" s="60">
        <v>3.32</v>
      </c>
      <c r="G34" s="22"/>
      <c r="H34" s="22"/>
    </row>
    <row r="35" spans="1:8" ht="32.1" customHeight="1">
      <c r="A35" s="18" t="s">
        <v>401</v>
      </c>
      <c r="B35" s="19" t="s">
        <v>211</v>
      </c>
      <c r="C35" s="18" t="s">
        <v>315</v>
      </c>
      <c r="D35" s="19" t="s">
        <v>402</v>
      </c>
      <c r="E35" s="59" t="s">
        <v>41</v>
      </c>
      <c r="F35" s="60">
        <v>28.2</v>
      </c>
      <c r="G35" s="22"/>
      <c r="H35" s="22"/>
    </row>
    <row r="36" spans="1:8" ht="33" customHeight="1">
      <c r="A36" s="18" t="s">
        <v>403</v>
      </c>
      <c r="B36" s="19" t="s">
        <v>211</v>
      </c>
      <c r="C36" s="18" t="s">
        <v>315</v>
      </c>
      <c r="D36" s="19" t="s">
        <v>404</v>
      </c>
      <c r="E36" s="59" t="s">
        <v>41</v>
      </c>
      <c r="F36" s="60">
        <v>85.1</v>
      </c>
      <c r="G36" s="22"/>
      <c r="H36" s="21"/>
    </row>
    <row r="37" spans="1:8" ht="36.6" customHeight="1">
      <c r="A37" s="18" t="s">
        <v>405</v>
      </c>
      <c r="B37" s="19" t="s">
        <v>406</v>
      </c>
      <c r="C37" s="18" t="s">
        <v>315</v>
      </c>
      <c r="D37" s="19" t="s">
        <v>407</v>
      </c>
      <c r="E37" s="59" t="s">
        <v>41</v>
      </c>
      <c r="F37" s="60">
        <v>206.5</v>
      </c>
      <c r="G37" s="22"/>
      <c r="H37" s="21"/>
    </row>
    <row r="38" spans="1:8" ht="26.1" customHeight="1" thickBot="1">
      <c r="A38" s="18" t="s">
        <v>408</v>
      </c>
      <c r="B38" s="19" t="s">
        <v>409</v>
      </c>
      <c r="C38" s="18" t="s">
        <v>315</v>
      </c>
      <c r="D38" s="19" t="s">
        <v>410</v>
      </c>
      <c r="E38" s="59" t="s">
        <v>41</v>
      </c>
      <c r="F38" s="60">
        <v>65</v>
      </c>
      <c r="G38" s="22"/>
      <c r="H38" s="23"/>
    </row>
    <row r="39" spans="1:8" ht="18.95" customHeight="1" thickBot="1">
      <c r="A39" s="61"/>
      <c r="B39" s="62"/>
      <c r="C39" s="61"/>
      <c r="D39" s="63" t="s">
        <v>411</v>
      </c>
      <c r="E39" s="64"/>
      <c r="F39" s="65"/>
      <c r="G39" s="66"/>
      <c r="H39" s="67"/>
    </row>
    <row r="40" spans="1:8" ht="45" customHeight="1" thickBot="1">
      <c r="A40" s="68">
        <v>2</v>
      </c>
      <c r="B40" s="69" t="s">
        <v>226</v>
      </c>
      <c r="C40" s="68"/>
      <c r="D40" s="70" t="s">
        <v>412</v>
      </c>
      <c r="E40" s="71"/>
      <c r="F40" s="72"/>
      <c r="G40" s="73"/>
      <c r="H40" s="73"/>
    </row>
    <row r="41" spans="1:8" ht="45" customHeight="1">
      <c r="A41" s="54" t="s">
        <v>413</v>
      </c>
      <c r="B41" s="55" t="s">
        <v>296</v>
      </c>
      <c r="C41" s="54" t="s">
        <v>315</v>
      </c>
      <c r="D41" s="55" t="s">
        <v>414</v>
      </c>
      <c r="E41" s="56" t="s">
        <v>285</v>
      </c>
      <c r="F41" s="57">
        <v>5</v>
      </c>
      <c r="G41" s="58"/>
      <c r="H41" s="74"/>
    </row>
    <row r="42" spans="1:8" ht="45" customHeight="1">
      <c r="A42" s="18" t="s">
        <v>415</v>
      </c>
      <c r="B42" s="19" t="s">
        <v>416</v>
      </c>
      <c r="C42" s="18" t="s">
        <v>315</v>
      </c>
      <c r="D42" s="19" t="s">
        <v>417</v>
      </c>
      <c r="E42" s="59" t="s">
        <v>285</v>
      </c>
      <c r="F42" s="60">
        <v>3</v>
      </c>
      <c r="G42" s="22"/>
      <c r="H42" s="22"/>
    </row>
    <row r="43" spans="1:8" ht="45" customHeight="1">
      <c r="A43" s="18" t="s">
        <v>418</v>
      </c>
      <c r="B43" s="19" t="s">
        <v>293</v>
      </c>
      <c r="C43" s="18" t="s">
        <v>315</v>
      </c>
      <c r="D43" s="19" t="s">
        <v>419</v>
      </c>
      <c r="E43" s="59" t="s">
        <v>285</v>
      </c>
      <c r="F43" s="60">
        <v>9</v>
      </c>
      <c r="G43" s="22"/>
      <c r="H43" s="21"/>
    </row>
    <row r="44" spans="1:8" ht="45" customHeight="1">
      <c r="A44" s="18" t="s">
        <v>420</v>
      </c>
      <c r="B44" s="19" t="s">
        <v>287</v>
      </c>
      <c r="C44" s="18" t="s">
        <v>315</v>
      </c>
      <c r="D44" s="19" t="s">
        <v>421</v>
      </c>
      <c r="E44" s="59" t="s">
        <v>285</v>
      </c>
      <c r="F44" s="60">
        <v>1</v>
      </c>
      <c r="G44" s="22"/>
      <c r="H44" s="22"/>
    </row>
    <row r="45" spans="1:8" ht="45" customHeight="1">
      <c r="A45" s="18" t="s">
        <v>422</v>
      </c>
      <c r="B45" s="19" t="s">
        <v>423</v>
      </c>
      <c r="C45" s="18" t="s">
        <v>315</v>
      </c>
      <c r="D45" s="19" t="s">
        <v>424</v>
      </c>
      <c r="E45" s="59" t="s">
        <v>285</v>
      </c>
      <c r="F45" s="60">
        <v>1</v>
      </c>
      <c r="G45" s="22"/>
      <c r="H45" s="22"/>
    </row>
    <row r="46" spans="1:8" ht="45" customHeight="1">
      <c r="A46" s="18" t="s">
        <v>425</v>
      </c>
      <c r="B46" s="19" t="s">
        <v>283</v>
      </c>
      <c r="C46" s="18" t="s">
        <v>315</v>
      </c>
      <c r="D46" s="19" t="s">
        <v>426</v>
      </c>
      <c r="E46" s="59" t="s">
        <v>285</v>
      </c>
      <c r="F46" s="60">
        <v>5</v>
      </c>
      <c r="G46" s="22"/>
      <c r="H46" s="22"/>
    </row>
    <row r="47" spans="1:8" ht="45" customHeight="1">
      <c r="A47" s="18" t="s">
        <v>427</v>
      </c>
      <c r="B47" s="19" t="s">
        <v>428</v>
      </c>
      <c r="C47" s="18" t="s">
        <v>315</v>
      </c>
      <c r="D47" s="19" t="s">
        <v>429</v>
      </c>
      <c r="E47" s="59" t="s">
        <v>285</v>
      </c>
      <c r="F47" s="60">
        <v>10</v>
      </c>
      <c r="G47" s="22"/>
      <c r="H47" s="22"/>
    </row>
    <row r="48" spans="1:8" ht="22.5" customHeight="1">
      <c r="A48" s="18" t="s">
        <v>430</v>
      </c>
      <c r="B48" s="19" t="s">
        <v>431</v>
      </c>
      <c r="C48" s="18" t="s">
        <v>315</v>
      </c>
      <c r="D48" s="19" t="s">
        <v>432</v>
      </c>
      <c r="E48" s="59" t="s">
        <v>285</v>
      </c>
      <c r="F48" s="60">
        <v>14</v>
      </c>
      <c r="G48" s="22"/>
      <c r="H48" s="21"/>
    </row>
    <row r="49" spans="1:8" ht="45" customHeight="1">
      <c r="A49" s="18" t="s">
        <v>433</v>
      </c>
      <c r="B49" s="19" t="s">
        <v>302</v>
      </c>
      <c r="C49" s="18" t="s">
        <v>315</v>
      </c>
      <c r="D49" s="19" t="s">
        <v>434</v>
      </c>
      <c r="E49" s="59" t="s">
        <v>25</v>
      </c>
      <c r="F49" s="60">
        <v>48</v>
      </c>
      <c r="G49" s="22"/>
      <c r="H49" s="21"/>
    </row>
    <row r="50" spans="1:8" ht="45" customHeight="1">
      <c r="A50" s="18" t="s">
        <v>435</v>
      </c>
      <c r="B50" s="19" t="s">
        <v>436</v>
      </c>
      <c r="C50" s="18" t="s">
        <v>315</v>
      </c>
      <c r="D50" s="75" t="s">
        <v>437</v>
      </c>
      <c r="E50" s="59" t="s">
        <v>438</v>
      </c>
      <c r="F50" s="60">
        <v>1</v>
      </c>
      <c r="G50" s="22"/>
      <c r="H50" s="22"/>
    </row>
    <row r="51" spans="1:8" ht="29.1" customHeight="1">
      <c r="A51" s="18" t="s">
        <v>439</v>
      </c>
      <c r="B51" s="19" t="s">
        <v>259</v>
      </c>
      <c r="C51" s="18" t="s">
        <v>315</v>
      </c>
      <c r="D51" s="19" t="s">
        <v>440</v>
      </c>
      <c r="E51" s="59" t="s">
        <v>206</v>
      </c>
      <c r="F51" s="60">
        <v>22.79</v>
      </c>
      <c r="G51" s="22"/>
      <c r="H51" s="21"/>
    </row>
    <row r="52" spans="1:8" ht="31.5" customHeight="1">
      <c r="A52" s="18" t="s">
        <v>441</v>
      </c>
      <c r="B52" s="19" t="s">
        <v>259</v>
      </c>
      <c r="C52" s="18" t="s">
        <v>315</v>
      </c>
      <c r="D52" s="19" t="s">
        <v>442</v>
      </c>
      <c r="E52" s="59" t="s">
        <v>206</v>
      </c>
      <c r="F52" s="60">
        <v>41.94</v>
      </c>
      <c r="G52" s="22"/>
      <c r="H52" s="21"/>
    </row>
    <row r="53" spans="1:8" ht="35.450000000000003" customHeight="1">
      <c r="A53" s="18" t="s">
        <v>443</v>
      </c>
      <c r="B53" s="19" t="s">
        <v>264</v>
      </c>
      <c r="C53" s="18" t="s">
        <v>315</v>
      </c>
      <c r="D53" s="19" t="s">
        <v>265</v>
      </c>
      <c r="E53" s="59" t="s">
        <v>206</v>
      </c>
      <c r="F53" s="60">
        <v>41.94</v>
      </c>
      <c r="G53" s="22"/>
      <c r="H53" s="21"/>
    </row>
    <row r="54" spans="1:8" ht="30.95" customHeight="1">
      <c r="A54" s="18" t="s">
        <v>444</v>
      </c>
      <c r="B54" s="19" t="s">
        <v>445</v>
      </c>
      <c r="C54" s="18" t="s">
        <v>315</v>
      </c>
      <c r="D54" s="19" t="s">
        <v>446</v>
      </c>
      <c r="E54" s="59" t="s">
        <v>25</v>
      </c>
      <c r="F54" s="60">
        <v>1</v>
      </c>
      <c r="G54" s="22"/>
      <c r="H54" s="22"/>
    </row>
    <row r="55" spans="1:8" ht="36" customHeight="1" thickBot="1">
      <c r="A55" s="18" t="s">
        <v>447</v>
      </c>
      <c r="B55" s="19" t="s">
        <v>448</v>
      </c>
      <c r="C55" s="18" t="s">
        <v>315</v>
      </c>
      <c r="D55" s="19" t="s">
        <v>449</v>
      </c>
      <c r="E55" s="59" t="s">
        <v>25</v>
      </c>
      <c r="F55" s="60">
        <v>9</v>
      </c>
      <c r="G55" s="22"/>
      <c r="H55" s="32"/>
    </row>
    <row r="56" spans="1:8" ht="41.1" customHeight="1" thickBot="1">
      <c r="A56" s="18"/>
      <c r="B56" s="19"/>
      <c r="C56" s="18"/>
      <c r="D56" s="24" t="s">
        <v>450</v>
      </c>
      <c r="E56" s="59"/>
      <c r="F56" s="60"/>
      <c r="G56" s="25"/>
      <c r="H56" s="76"/>
    </row>
    <row r="57" spans="1:8" ht="24.6" customHeight="1" thickTop="1" thickBot="1">
      <c r="A57" s="77"/>
      <c r="B57" s="77"/>
      <c r="C57" s="77"/>
      <c r="D57" s="78" t="s">
        <v>451</v>
      </c>
      <c r="E57" s="77"/>
      <c r="F57" s="79"/>
      <c r="G57" s="80"/>
      <c r="H57" s="81"/>
    </row>
    <row r="58" spans="1:8" ht="45" customHeight="1" thickTop="1">
      <c r="A58" s="7"/>
      <c r="B58" s="82"/>
      <c r="C58" s="7"/>
      <c r="D58" s="82"/>
      <c r="F58" s="83"/>
    </row>
    <row r="59" spans="1:8" ht="45" customHeight="1"/>
    <row r="60" spans="1:8" ht="45" customHeight="1"/>
  </sheetData>
  <mergeCells count="1">
    <mergeCell ref="A1:G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&amp;RZałącznik nr 9 do SWZ - część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87"/>
  <sheetViews>
    <sheetView topLeftCell="B1" workbookViewId="0">
      <selection activeCell="B7" sqref="B7"/>
    </sheetView>
  </sheetViews>
  <sheetFormatPr defaultRowHeight="14.25"/>
  <cols>
    <col min="1" max="1" width="7.125" style="7" customWidth="1"/>
    <col min="2" max="2" width="13.125" customWidth="1"/>
    <col min="3" max="3" width="10.125" customWidth="1"/>
    <col min="4" max="4" width="64" customWidth="1"/>
    <col min="5" max="5" width="7" style="7" customWidth="1"/>
    <col min="7" max="7" width="8" customWidth="1"/>
    <col min="8" max="8" width="11.375" customWidth="1"/>
  </cols>
  <sheetData>
    <row r="1" spans="1:8" ht="15" thickBot="1"/>
    <row r="2" spans="1:8" s="9" customFormat="1" ht="42.6" customHeight="1" thickBot="1">
      <c r="A2" s="117" t="s">
        <v>452</v>
      </c>
      <c r="B2" s="118"/>
      <c r="C2" s="118"/>
      <c r="D2" s="118"/>
      <c r="E2" s="118"/>
      <c r="F2" s="118"/>
      <c r="G2" s="119"/>
    </row>
    <row r="3" spans="1:8" ht="15" thickBot="1"/>
    <row r="4" spans="1:8" s="8" customFormat="1" ht="30.75" thickBot="1">
      <c r="A4" s="84" t="s">
        <v>9</v>
      </c>
      <c r="B4" s="84" t="s">
        <v>10</v>
      </c>
      <c r="C4" s="47" t="s">
        <v>11</v>
      </c>
      <c r="D4" s="84" t="s">
        <v>12</v>
      </c>
      <c r="E4" s="84" t="s">
        <v>453</v>
      </c>
      <c r="F4" s="84" t="s">
        <v>14</v>
      </c>
      <c r="G4" s="84" t="s">
        <v>15</v>
      </c>
      <c r="H4" s="84" t="s">
        <v>16</v>
      </c>
    </row>
    <row r="5" spans="1:8" s="14" customFormat="1" ht="15">
      <c r="A5" s="85">
        <v>1</v>
      </c>
      <c r="B5" s="86" t="s">
        <v>454</v>
      </c>
      <c r="C5" s="86"/>
      <c r="D5" s="29" t="s">
        <v>455</v>
      </c>
      <c r="E5" s="85"/>
      <c r="F5" s="29"/>
      <c r="G5" s="29"/>
      <c r="H5" s="29"/>
    </row>
    <row r="6" spans="1:8" ht="42.75">
      <c r="A6" s="18" t="s">
        <v>313</v>
      </c>
      <c r="B6" s="19" t="s">
        <v>456</v>
      </c>
      <c r="C6" s="19" t="s">
        <v>457</v>
      </c>
      <c r="D6" s="19" t="s">
        <v>458</v>
      </c>
      <c r="E6" s="18" t="s">
        <v>158</v>
      </c>
      <c r="F6" s="21">
        <v>1</v>
      </c>
      <c r="G6" s="21"/>
      <c r="H6" s="21"/>
    </row>
    <row r="7" spans="1:8" ht="57">
      <c r="A7" s="18" t="s">
        <v>318</v>
      </c>
      <c r="B7" s="19" t="s">
        <v>459</v>
      </c>
      <c r="C7" s="19" t="s">
        <v>457</v>
      </c>
      <c r="D7" s="19" t="s">
        <v>460</v>
      </c>
      <c r="E7" s="18" t="s">
        <v>41</v>
      </c>
      <c r="F7" s="21">
        <v>6</v>
      </c>
      <c r="G7" s="22"/>
      <c r="H7" s="21"/>
    </row>
    <row r="8" spans="1:8" ht="28.5">
      <c r="A8" s="18" t="s">
        <v>321</v>
      </c>
      <c r="B8" s="19" t="s">
        <v>461</v>
      </c>
      <c r="C8" s="19" t="s">
        <v>457</v>
      </c>
      <c r="D8" s="19" t="s">
        <v>462</v>
      </c>
      <c r="E8" s="18" t="s">
        <v>25</v>
      </c>
      <c r="F8" s="21">
        <v>2</v>
      </c>
      <c r="G8" s="22"/>
      <c r="H8" s="21"/>
    </row>
    <row r="9" spans="1:8" ht="28.5">
      <c r="A9" s="18" t="s">
        <v>324</v>
      </c>
      <c r="B9" s="19" t="s">
        <v>463</v>
      </c>
      <c r="C9" s="19" t="s">
        <v>457</v>
      </c>
      <c r="D9" s="19" t="s">
        <v>464</v>
      </c>
      <c r="E9" s="18" t="s">
        <v>41</v>
      </c>
      <c r="F9" s="21">
        <v>6</v>
      </c>
      <c r="G9" s="22"/>
      <c r="H9" s="22"/>
    </row>
    <row r="10" spans="1:8" ht="28.5">
      <c r="A10" s="18" t="s">
        <v>327</v>
      </c>
      <c r="B10" s="19" t="s">
        <v>465</v>
      </c>
      <c r="C10" s="19" t="s">
        <v>457</v>
      </c>
      <c r="D10" s="19" t="s">
        <v>466</v>
      </c>
      <c r="E10" s="18" t="s">
        <v>41</v>
      </c>
      <c r="F10" s="21">
        <v>1.1000000000000001</v>
      </c>
      <c r="G10" s="22"/>
      <c r="H10" s="22"/>
    </row>
    <row r="11" spans="1:8" ht="28.5">
      <c r="A11" s="18" t="s">
        <v>330</v>
      </c>
      <c r="B11" s="19" t="s">
        <v>467</v>
      </c>
      <c r="C11" s="19" t="s">
        <v>457</v>
      </c>
      <c r="D11" s="19" t="s">
        <v>468</v>
      </c>
      <c r="E11" s="18" t="s">
        <v>25</v>
      </c>
      <c r="F11" s="21">
        <v>1</v>
      </c>
      <c r="G11" s="22"/>
      <c r="H11" s="22"/>
    </row>
    <row r="12" spans="1:8" ht="28.5">
      <c r="A12" s="18" t="s">
        <v>333</v>
      </c>
      <c r="B12" s="19" t="s">
        <v>469</v>
      </c>
      <c r="C12" s="19" t="s">
        <v>457</v>
      </c>
      <c r="D12" s="19" t="s">
        <v>470</v>
      </c>
      <c r="E12" s="18" t="s">
        <v>41</v>
      </c>
      <c r="F12" s="21">
        <v>1.1000000000000001</v>
      </c>
      <c r="G12" s="22"/>
      <c r="H12" s="22"/>
    </row>
    <row r="13" spans="1:8" ht="28.5">
      <c r="A13" s="18" t="s">
        <v>336</v>
      </c>
      <c r="B13" s="19" t="s">
        <v>471</v>
      </c>
      <c r="C13" s="19" t="s">
        <v>457</v>
      </c>
      <c r="D13" s="19" t="s">
        <v>472</v>
      </c>
      <c r="E13" s="18" t="s">
        <v>41</v>
      </c>
      <c r="F13" s="21">
        <v>1.1000000000000001</v>
      </c>
      <c r="G13" s="22"/>
      <c r="H13" s="22"/>
    </row>
    <row r="14" spans="1:8" ht="28.5">
      <c r="A14" s="18" t="s">
        <v>340</v>
      </c>
      <c r="B14" s="19" t="s">
        <v>162</v>
      </c>
      <c r="C14" s="19" t="s">
        <v>457</v>
      </c>
      <c r="D14" s="19" t="s">
        <v>473</v>
      </c>
      <c r="E14" s="18" t="s">
        <v>25</v>
      </c>
      <c r="F14" s="21">
        <v>2</v>
      </c>
      <c r="G14" s="22"/>
      <c r="H14" s="22"/>
    </row>
    <row r="15" spans="1:8" ht="28.5">
      <c r="A15" s="18" t="s">
        <v>343</v>
      </c>
      <c r="B15" s="19" t="s">
        <v>474</v>
      </c>
      <c r="C15" s="19" t="s">
        <v>457</v>
      </c>
      <c r="D15" s="19" t="s">
        <v>475</v>
      </c>
      <c r="E15" s="18" t="s">
        <v>25</v>
      </c>
      <c r="F15" s="21">
        <v>1</v>
      </c>
      <c r="G15" s="22"/>
      <c r="H15" s="22"/>
    </row>
    <row r="16" spans="1:8" ht="28.5">
      <c r="A16" s="18" t="s">
        <v>345</v>
      </c>
      <c r="B16" s="19" t="s">
        <v>476</v>
      </c>
      <c r="C16" s="19" t="s">
        <v>457</v>
      </c>
      <c r="D16" s="19" t="s">
        <v>477</v>
      </c>
      <c r="E16" s="18" t="s">
        <v>478</v>
      </c>
      <c r="F16" s="21">
        <v>1</v>
      </c>
      <c r="G16" s="22"/>
      <c r="H16" s="22"/>
    </row>
    <row r="17" spans="1:8" ht="28.5">
      <c r="A17" s="18" t="s">
        <v>347</v>
      </c>
      <c r="B17" s="19" t="s">
        <v>479</v>
      </c>
      <c r="C17" s="19" t="s">
        <v>457</v>
      </c>
      <c r="D17" s="19" t="s">
        <v>480</v>
      </c>
      <c r="E17" s="18" t="s">
        <v>25</v>
      </c>
      <c r="F17" s="21">
        <v>1</v>
      </c>
      <c r="G17" s="22"/>
      <c r="H17" s="22"/>
    </row>
    <row r="18" spans="1:8" ht="28.5">
      <c r="A18" s="18" t="s">
        <v>350</v>
      </c>
      <c r="B18" s="19" t="s">
        <v>481</v>
      </c>
      <c r="C18" s="19" t="s">
        <v>457</v>
      </c>
      <c r="D18" s="19" t="s">
        <v>482</v>
      </c>
      <c r="E18" s="18" t="s">
        <v>41</v>
      </c>
      <c r="F18" s="21">
        <v>0.9</v>
      </c>
      <c r="G18" s="22"/>
      <c r="H18" s="22"/>
    </row>
    <row r="19" spans="1:8" ht="28.5">
      <c r="A19" s="18" t="s">
        <v>353</v>
      </c>
      <c r="B19" s="19" t="s">
        <v>479</v>
      </c>
      <c r="C19" s="19" t="s">
        <v>457</v>
      </c>
      <c r="D19" s="19" t="s">
        <v>483</v>
      </c>
      <c r="E19" s="18" t="s">
        <v>25</v>
      </c>
      <c r="F19" s="21">
        <v>2</v>
      </c>
      <c r="G19" s="22"/>
      <c r="H19" s="22"/>
    </row>
    <row r="20" spans="1:8" ht="28.5">
      <c r="A20" s="18" t="s">
        <v>356</v>
      </c>
      <c r="B20" s="19" t="s">
        <v>484</v>
      </c>
      <c r="C20" s="19" t="s">
        <v>457</v>
      </c>
      <c r="D20" s="19" t="s">
        <v>485</v>
      </c>
      <c r="E20" s="18" t="s">
        <v>25</v>
      </c>
      <c r="F20" s="21">
        <v>2</v>
      </c>
      <c r="G20" s="22"/>
      <c r="H20" s="22"/>
    </row>
    <row r="21" spans="1:8" ht="28.5">
      <c r="A21" s="18" t="s">
        <v>359</v>
      </c>
      <c r="B21" s="19" t="s">
        <v>486</v>
      </c>
      <c r="C21" s="19" t="s">
        <v>457</v>
      </c>
      <c r="D21" s="19" t="s">
        <v>487</v>
      </c>
      <c r="E21" s="18" t="s">
        <v>25</v>
      </c>
      <c r="F21" s="21">
        <v>2</v>
      </c>
      <c r="G21" s="22"/>
      <c r="H21" s="22"/>
    </row>
    <row r="22" spans="1:8" ht="28.5">
      <c r="A22" s="18" t="s">
        <v>362</v>
      </c>
      <c r="B22" s="19" t="s">
        <v>488</v>
      </c>
      <c r="C22" s="19" t="s">
        <v>457</v>
      </c>
      <c r="D22" s="19" t="s">
        <v>489</v>
      </c>
      <c r="E22" s="18" t="s">
        <v>25</v>
      </c>
      <c r="F22" s="21">
        <v>1</v>
      </c>
      <c r="G22" s="22"/>
      <c r="H22" s="22"/>
    </row>
    <row r="23" spans="1:8" ht="28.5">
      <c r="A23" s="18" t="s">
        <v>364</v>
      </c>
      <c r="B23" s="19" t="s">
        <v>490</v>
      </c>
      <c r="C23" s="19" t="s">
        <v>457</v>
      </c>
      <c r="D23" s="19" t="s">
        <v>491</v>
      </c>
      <c r="E23" s="18" t="s">
        <v>25</v>
      </c>
      <c r="F23" s="21">
        <v>1</v>
      </c>
      <c r="G23" s="21"/>
      <c r="H23" s="21"/>
    </row>
    <row r="24" spans="1:8" ht="57.75" thickBot="1">
      <c r="A24" s="18" t="s">
        <v>367</v>
      </c>
      <c r="B24" s="19" t="s">
        <v>492</v>
      </c>
      <c r="C24" s="19" t="s">
        <v>457</v>
      </c>
      <c r="D24" s="19" t="s">
        <v>493</v>
      </c>
      <c r="E24" s="18" t="s">
        <v>198</v>
      </c>
      <c r="F24" s="21">
        <v>1</v>
      </c>
      <c r="G24" s="22"/>
      <c r="H24" s="23"/>
    </row>
    <row r="25" spans="1:8" ht="29.25" thickBot="1">
      <c r="A25" s="18"/>
      <c r="B25" s="19"/>
      <c r="C25" s="19" t="s">
        <v>457</v>
      </c>
      <c r="D25" s="24" t="s">
        <v>494</v>
      </c>
      <c r="E25" s="18"/>
      <c r="F25" s="21"/>
      <c r="G25" s="25"/>
      <c r="H25" s="30"/>
    </row>
    <row r="26" spans="1:8" s="14" customFormat="1" ht="15">
      <c r="A26" s="11">
        <v>2</v>
      </c>
      <c r="B26" s="27" t="s">
        <v>454</v>
      </c>
      <c r="C26" s="87"/>
      <c r="D26" s="27" t="s">
        <v>495</v>
      </c>
      <c r="E26" s="11"/>
      <c r="F26" s="28"/>
      <c r="G26" s="12"/>
      <c r="H26" s="29"/>
    </row>
    <row r="27" spans="1:8" ht="42.75">
      <c r="A27" s="18" t="s">
        <v>496</v>
      </c>
      <c r="B27" s="19" t="s">
        <v>497</v>
      </c>
      <c r="C27" s="19" t="s">
        <v>457</v>
      </c>
      <c r="D27" s="19" t="s">
        <v>498</v>
      </c>
      <c r="E27" s="18" t="s">
        <v>206</v>
      </c>
      <c r="F27" s="21">
        <v>1</v>
      </c>
      <c r="G27" s="22"/>
      <c r="H27" s="22"/>
    </row>
    <row r="28" spans="1:8" ht="42.75">
      <c r="A28" s="18" t="s">
        <v>499</v>
      </c>
      <c r="B28" s="19" t="s">
        <v>500</v>
      </c>
      <c r="C28" s="19" t="s">
        <v>457</v>
      </c>
      <c r="D28" s="19" t="s">
        <v>501</v>
      </c>
      <c r="E28" s="18" t="s">
        <v>25</v>
      </c>
      <c r="F28" s="21">
        <v>1</v>
      </c>
      <c r="G28" s="22"/>
      <c r="H28" s="22"/>
    </row>
    <row r="29" spans="1:8" ht="42.75">
      <c r="A29" s="18" t="s">
        <v>502</v>
      </c>
      <c r="B29" s="19" t="s">
        <v>503</v>
      </c>
      <c r="C29" s="19" t="s">
        <v>457</v>
      </c>
      <c r="D29" s="19" t="s">
        <v>504</v>
      </c>
      <c r="E29" s="18" t="s">
        <v>25</v>
      </c>
      <c r="F29" s="21">
        <v>1</v>
      </c>
      <c r="G29" s="22"/>
      <c r="H29" s="22"/>
    </row>
    <row r="30" spans="1:8" ht="43.5" thickBot="1">
      <c r="A30" s="18" t="s">
        <v>505</v>
      </c>
      <c r="B30" s="19" t="s">
        <v>506</v>
      </c>
      <c r="C30" s="19" t="s">
        <v>457</v>
      </c>
      <c r="D30" s="19" t="s">
        <v>507</v>
      </c>
      <c r="E30" s="18" t="s">
        <v>25</v>
      </c>
      <c r="F30" s="21">
        <v>1</v>
      </c>
      <c r="G30" s="22"/>
      <c r="H30" s="23"/>
    </row>
    <row r="31" spans="1:8" ht="29.25" thickBot="1">
      <c r="A31" s="18"/>
      <c r="B31" s="19"/>
      <c r="C31" s="19" t="s">
        <v>457</v>
      </c>
      <c r="D31" s="24" t="s">
        <v>508</v>
      </c>
      <c r="E31" s="18"/>
      <c r="F31" s="21"/>
      <c r="G31" s="25"/>
      <c r="H31" s="88"/>
    </row>
    <row r="32" spans="1:8" ht="15">
      <c r="A32" s="17">
        <v>3</v>
      </c>
      <c r="B32" s="87" t="s">
        <v>509</v>
      </c>
      <c r="C32" s="87"/>
      <c r="D32" s="27" t="s">
        <v>510</v>
      </c>
      <c r="E32" s="17"/>
      <c r="F32" s="89"/>
      <c r="G32" s="15"/>
      <c r="H32" s="90"/>
    </row>
    <row r="33" spans="1:8" ht="28.5">
      <c r="A33" s="18" t="s">
        <v>511</v>
      </c>
      <c r="B33" s="19" t="s">
        <v>512</v>
      </c>
      <c r="C33" s="19" t="s">
        <v>457</v>
      </c>
      <c r="D33" s="19" t="s">
        <v>513</v>
      </c>
      <c r="E33" s="18" t="s">
        <v>231</v>
      </c>
      <c r="F33" s="21">
        <v>1.2</v>
      </c>
      <c r="G33" s="22"/>
      <c r="H33" s="22"/>
    </row>
    <row r="34" spans="1:8" ht="28.5">
      <c r="A34" s="18" t="s">
        <v>514</v>
      </c>
      <c r="B34" s="19" t="s">
        <v>515</v>
      </c>
      <c r="C34" s="19" t="s">
        <v>457</v>
      </c>
      <c r="D34" s="19" t="s">
        <v>516</v>
      </c>
      <c r="E34" s="18" t="s">
        <v>41</v>
      </c>
      <c r="F34" s="21">
        <v>0.7</v>
      </c>
      <c r="G34" s="21"/>
      <c r="H34" s="22"/>
    </row>
    <row r="35" spans="1:8" ht="28.5">
      <c r="A35" s="18" t="s">
        <v>517</v>
      </c>
      <c r="B35" s="19" t="s">
        <v>518</v>
      </c>
      <c r="C35" s="19" t="s">
        <v>457</v>
      </c>
      <c r="D35" s="19" t="s">
        <v>519</v>
      </c>
      <c r="E35" s="18" t="s">
        <v>158</v>
      </c>
      <c r="F35" s="21">
        <v>1</v>
      </c>
      <c r="G35" s="21"/>
      <c r="H35" s="21"/>
    </row>
    <row r="36" spans="1:8" ht="28.5">
      <c r="A36" s="18" t="s">
        <v>520</v>
      </c>
      <c r="B36" s="19" t="s">
        <v>521</v>
      </c>
      <c r="C36" s="19" t="s">
        <v>457</v>
      </c>
      <c r="D36" s="19" t="s">
        <v>522</v>
      </c>
      <c r="E36" s="18" t="s">
        <v>25</v>
      </c>
      <c r="F36" s="21">
        <v>1</v>
      </c>
      <c r="G36" s="21"/>
      <c r="H36" s="21"/>
    </row>
    <row r="37" spans="1:8" ht="28.5">
      <c r="A37" s="18" t="s">
        <v>523</v>
      </c>
      <c r="B37" s="19" t="s">
        <v>524</v>
      </c>
      <c r="C37" s="19" t="s">
        <v>457</v>
      </c>
      <c r="D37" s="19" t="s">
        <v>525</v>
      </c>
      <c r="E37" s="18" t="s">
        <v>41</v>
      </c>
      <c r="F37" s="21">
        <v>1</v>
      </c>
      <c r="G37" s="22"/>
      <c r="H37" s="22"/>
    </row>
    <row r="38" spans="1:8" ht="42.75">
      <c r="A38" s="18" t="s">
        <v>526</v>
      </c>
      <c r="B38" s="19" t="s">
        <v>527</v>
      </c>
      <c r="C38" s="19" t="s">
        <v>457</v>
      </c>
      <c r="D38" s="19" t="s">
        <v>528</v>
      </c>
      <c r="E38" s="18" t="s">
        <v>25</v>
      </c>
      <c r="F38" s="21">
        <v>1</v>
      </c>
      <c r="G38" s="22"/>
      <c r="H38" s="22"/>
    </row>
    <row r="39" spans="1:8" ht="28.5">
      <c r="A39" s="18" t="s">
        <v>529</v>
      </c>
      <c r="B39" s="19" t="s">
        <v>530</v>
      </c>
      <c r="C39" s="19" t="s">
        <v>457</v>
      </c>
      <c r="D39" s="19" t="s">
        <v>531</v>
      </c>
      <c r="E39" s="18" t="s">
        <v>231</v>
      </c>
      <c r="F39" s="21">
        <v>1.05</v>
      </c>
      <c r="G39" s="22"/>
      <c r="H39" s="22"/>
    </row>
    <row r="40" spans="1:8" ht="85.5">
      <c r="A40" s="18" t="s">
        <v>532</v>
      </c>
      <c r="B40" s="19" t="s">
        <v>533</v>
      </c>
      <c r="C40" s="19" t="s">
        <v>457</v>
      </c>
      <c r="D40" s="75" t="s">
        <v>534</v>
      </c>
      <c r="E40" s="18" t="s">
        <v>25</v>
      </c>
      <c r="F40" s="21">
        <v>1</v>
      </c>
      <c r="G40" s="22"/>
      <c r="H40" s="22"/>
    </row>
    <row r="41" spans="1:8" ht="42.75">
      <c r="A41" s="18" t="s">
        <v>535</v>
      </c>
      <c r="B41" s="19" t="s">
        <v>536</v>
      </c>
      <c r="C41" s="19" t="s">
        <v>457</v>
      </c>
      <c r="D41" s="19" t="s">
        <v>537</v>
      </c>
      <c r="E41" s="18" t="s">
        <v>41</v>
      </c>
      <c r="F41" s="21">
        <v>9.65</v>
      </c>
      <c r="G41" s="22"/>
      <c r="H41" s="22"/>
    </row>
    <row r="42" spans="1:8" ht="28.5">
      <c r="A42" s="18" t="s">
        <v>538</v>
      </c>
      <c r="B42" s="19" t="s">
        <v>378</v>
      </c>
      <c r="C42" s="19" t="s">
        <v>457</v>
      </c>
      <c r="D42" s="19" t="s">
        <v>539</v>
      </c>
      <c r="E42" s="18" t="s">
        <v>25</v>
      </c>
      <c r="F42" s="21">
        <v>1</v>
      </c>
      <c r="G42" s="22"/>
      <c r="H42" s="22"/>
    </row>
    <row r="43" spans="1:8" ht="28.5">
      <c r="A43" s="18" t="s">
        <v>540</v>
      </c>
      <c r="B43" s="19" t="s">
        <v>378</v>
      </c>
      <c r="C43" s="19" t="s">
        <v>457</v>
      </c>
      <c r="D43" s="19" t="s">
        <v>541</v>
      </c>
      <c r="E43" s="18" t="s">
        <v>25</v>
      </c>
      <c r="F43" s="21">
        <v>1</v>
      </c>
      <c r="G43" s="22"/>
      <c r="H43" s="22"/>
    </row>
    <row r="44" spans="1:8" ht="29.25" thickBot="1">
      <c r="A44" s="18" t="s">
        <v>542</v>
      </c>
      <c r="B44" s="19" t="s">
        <v>543</v>
      </c>
      <c r="C44" s="19" t="s">
        <v>457</v>
      </c>
      <c r="D44" s="19" t="s">
        <v>544</v>
      </c>
      <c r="E44" s="18" t="s">
        <v>25</v>
      </c>
      <c r="F44" s="21">
        <v>1</v>
      </c>
      <c r="G44" s="22"/>
      <c r="H44" s="23"/>
    </row>
    <row r="45" spans="1:8" ht="29.25" thickBot="1">
      <c r="A45" s="18"/>
      <c r="B45" s="19"/>
      <c r="C45" s="19" t="s">
        <v>457</v>
      </c>
      <c r="D45" s="24" t="s">
        <v>545</v>
      </c>
      <c r="E45" s="18"/>
      <c r="F45" s="21"/>
      <c r="G45" s="25"/>
      <c r="H45" s="30"/>
    </row>
    <row r="46" spans="1:8" s="14" customFormat="1" ht="15">
      <c r="A46" s="11">
        <v>4</v>
      </c>
      <c r="B46" s="27"/>
      <c r="C46" s="87"/>
      <c r="D46" s="27" t="s">
        <v>546</v>
      </c>
      <c r="E46" s="11"/>
      <c r="F46" s="28"/>
      <c r="G46" s="12"/>
      <c r="H46" s="29"/>
    </row>
    <row r="47" spans="1:8" ht="28.5">
      <c r="A47" s="18" t="s">
        <v>547</v>
      </c>
      <c r="B47" s="19" t="s">
        <v>548</v>
      </c>
      <c r="C47" s="19" t="s">
        <v>457</v>
      </c>
      <c r="D47" s="19" t="s">
        <v>549</v>
      </c>
      <c r="E47" s="18" t="s">
        <v>206</v>
      </c>
      <c r="F47" s="21">
        <v>1.8</v>
      </c>
      <c r="G47" s="22"/>
      <c r="H47" s="21"/>
    </row>
    <row r="48" spans="1:8" ht="28.5">
      <c r="A48" s="18" t="s">
        <v>550</v>
      </c>
      <c r="B48" s="19" t="s">
        <v>551</v>
      </c>
      <c r="C48" s="19" t="s">
        <v>457</v>
      </c>
      <c r="D48" s="19" t="s">
        <v>552</v>
      </c>
      <c r="E48" s="18" t="s">
        <v>285</v>
      </c>
      <c r="F48" s="21">
        <v>1</v>
      </c>
      <c r="G48" s="22"/>
      <c r="H48" s="22"/>
    </row>
    <row r="49" spans="1:8" ht="28.5">
      <c r="A49" s="18" t="s">
        <v>553</v>
      </c>
      <c r="B49" s="19" t="s">
        <v>554</v>
      </c>
      <c r="C49" s="19" t="s">
        <v>457</v>
      </c>
      <c r="D49" s="19" t="s">
        <v>555</v>
      </c>
      <c r="E49" s="18" t="s">
        <v>285</v>
      </c>
      <c r="F49" s="21">
        <v>1</v>
      </c>
      <c r="G49" s="22"/>
      <c r="H49" s="22"/>
    </row>
    <row r="50" spans="1:8" ht="42.75">
      <c r="A50" s="18" t="s">
        <v>556</v>
      </c>
      <c r="B50" s="19" t="s">
        <v>557</v>
      </c>
      <c r="C50" s="19" t="s">
        <v>457</v>
      </c>
      <c r="D50" s="19" t="s">
        <v>558</v>
      </c>
      <c r="E50" s="18" t="s">
        <v>25</v>
      </c>
      <c r="F50" s="21">
        <v>1</v>
      </c>
      <c r="G50" s="22"/>
      <c r="H50" s="22"/>
    </row>
    <row r="51" spans="1:8" ht="28.5">
      <c r="A51" s="18" t="s">
        <v>559</v>
      </c>
      <c r="B51" s="19" t="s">
        <v>560</v>
      </c>
      <c r="C51" s="19" t="s">
        <v>457</v>
      </c>
      <c r="D51" s="19" t="s">
        <v>561</v>
      </c>
      <c r="E51" s="18" t="s">
        <v>206</v>
      </c>
      <c r="F51" s="21">
        <v>10.48</v>
      </c>
      <c r="G51" s="22"/>
      <c r="H51" s="22"/>
    </row>
    <row r="52" spans="1:8" ht="28.5">
      <c r="A52" s="18" t="s">
        <v>562</v>
      </c>
      <c r="B52" s="19" t="s">
        <v>563</v>
      </c>
      <c r="C52" s="19" t="s">
        <v>457</v>
      </c>
      <c r="D52" s="19" t="s">
        <v>564</v>
      </c>
      <c r="E52" s="18" t="s">
        <v>206</v>
      </c>
      <c r="F52" s="21">
        <v>10.48</v>
      </c>
      <c r="G52" s="22"/>
      <c r="H52" s="22"/>
    </row>
    <row r="53" spans="1:8" ht="28.5">
      <c r="A53" s="18" t="s">
        <v>565</v>
      </c>
      <c r="B53" s="19" t="s">
        <v>566</v>
      </c>
      <c r="C53" s="19" t="s">
        <v>457</v>
      </c>
      <c r="D53" s="19" t="s">
        <v>567</v>
      </c>
      <c r="E53" s="18" t="s">
        <v>206</v>
      </c>
      <c r="F53" s="21">
        <v>10.48</v>
      </c>
      <c r="G53" s="22"/>
      <c r="H53" s="22"/>
    </row>
    <row r="54" spans="1:8" ht="28.5">
      <c r="A54" s="18" t="s">
        <v>568</v>
      </c>
      <c r="B54" s="19" t="s">
        <v>569</v>
      </c>
      <c r="C54" s="19" t="s">
        <v>457</v>
      </c>
      <c r="D54" s="19" t="s">
        <v>570</v>
      </c>
      <c r="E54" s="18" t="s">
        <v>206</v>
      </c>
      <c r="F54" s="21">
        <v>10.48</v>
      </c>
      <c r="G54" s="22"/>
      <c r="H54" s="22"/>
    </row>
    <row r="55" spans="1:8" ht="28.5">
      <c r="A55" s="18" t="s">
        <v>571</v>
      </c>
      <c r="B55" s="19" t="s">
        <v>572</v>
      </c>
      <c r="C55" s="19" t="s">
        <v>457</v>
      </c>
      <c r="D55" s="19" t="s">
        <v>573</v>
      </c>
      <c r="E55" s="18" t="s">
        <v>206</v>
      </c>
      <c r="F55" s="21">
        <v>5.33</v>
      </c>
      <c r="G55" s="22"/>
      <c r="H55" s="21"/>
    </row>
    <row r="56" spans="1:8" ht="28.5">
      <c r="A56" s="18" t="s">
        <v>574</v>
      </c>
      <c r="B56" s="19" t="s">
        <v>575</v>
      </c>
      <c r="C56" s="19" t="s">
        <v>457</v>
      </c>
      <c r="D56" s="19" t="s">
        <v>576</v>
      </c>
      <c r="E56" s="18" t="s">
        <v>206</v>
      </c>
      <c r="F56" s="21">
        <v>41.88</v>
      </c>
      <c r="G56" s="22"/>
      <c r="H56" s="22"/>
    </row>
    <row r="57" spans="1:8" ht="42.75">
      <c r="A57" s="18" t="s">
        <v>577</v>
      </c>
      <c r="B57" s="19" t="s">
        <v>578</v>
      </c>
      <c r="C57" s="19" t="s">
        <v>457</v>
      </c>
      <c r="D57" s="19" t="s">
        <v>579</v>
      </c>
      <c r="E57" s="18" t="s">
        <v>206</v>
      </c>
      <c r="F57" s="21">
        <v>10.48</v>
      </c>
      <c r="G57" s="22"/>
      <c r="H57" s="22"/>
    </row>
    <row r="58" spans="1:8" ht="57">
      <c r="A58" s="18" t="s">
        <v>580</v>
      </c>
      <c r="B58" s="19" t="s">
        <v>581</v>
      </c>
      <c r="C58" s="19" t="s">
        <v>457</v>
      </c>
      <c r="D58" s="19" t="s">
        <v>582</v>
      </c>
      <c r="E58" s="18" t="s">
        <v>206</v>
      </c>
      <c r="F58" s="21">
        <v>51.26</v>
      </c>
      <c r="G58" s="22"/>
      <c r="H58" s="21"/>
    </row>
    <row r="59" spans="1:8" ht="42.75">
      <c r="A59" s="18" t="s">
        <v>583</v>
      </c>
      <c r="B59" s="19" t="s">
        <v>584</v>
      </c>
      <c r="C59" s="19" t="s">
        <v>457</v>
      </c>
      <c r="D59" s="19" t="s">
        <v>585</v>
      </c>
      <c r="E59" s="18" t="s">
        <v>206</v>
      </c>
      <c r="F59" s="21">
        <v>10.48</v>
      </c>
      <c r="G59" s="22"/>
      <c r="H59" s="22"/>
    </row>
    <row r="60" spans="1:8" ht="29.25" thickBot="1">
      <c r="A60" s="18" t="s">
        <v>586</v>
      </c>
      <c r="B60" s="19" t="s">
        <v>587</v>
      </c>
      <c r="C60" s="19" t="s">
        <v>457</v>
      </c>
      <c r="D60" s="19" t="s">
        <v>588</v>
      </c>
      <c r="E60" s="18" t="s">
        <v>206</v>
      </c>
      <c r="F60" s="21">
        <v>89.18</v>
      </c>
      <c r="G60" s="22"/>
      <c r="H60" s="32"/>
    </row>
    <row r="61" spans="1:8" ht="15.75" thickBot="1">
      <c r="A61" s="18"/>
      <c r="B61" s="19"/>
      <c r="C61" s="19"/>
      <c r="D61" s="24" t="s">
        <v>589</v>
      </c>
      <c r="E61" s="18"/>
      <c r="F61" s="21"/>
      <c r="G61" s="25"/>
      <c r="H61" s="30"/>
    </row>
    <row r="62" spans="1:8" s="46" customFormat="1" ht="16.5" thickTop="1" thickBot="1">
      <c r="A62" s="77"/>
      <c r="B62" s="77"/>
      <c r="C62" s="77"/>
      <c r="D62" s="78" t="s">
        <v>590</v>
      </c>
      <c r="E62" s="77"/>
      <c r="F62" s="79"/>
      <c r="G62" s="80"/>
      <c r="H62" s="81"/>
    </row>
    <row r="63" spans="1:8" ht="15" thickTop="1">
      <c r="D63" s="82"/>
      <c r="F63" s="91"/>
    </row>
    <row r="64" spans="1:8">
      <c r="D64" s="82"/>
    </row>
    <row r="65" spans="4:4">
      <c r="D65" s="82"/>
    </row>
    <row r="66" spans="4:4">
      <c r="D66" s="82"/>
    </row>
    <row r="67" spans="4:4">
      <c r="D67" s="82"/>
    </row>
    <row r="68" spans="4:4">
      <c r="D68" s="82"/>
    </row>
    <row r="69" spans="4:4">
      <c r="D69" s="82"/>
    </row>
    <row r="70" spans="4:4">
      <c r="D70" s="82"/>
    </row>
    <row r="71" spans="4:4">
      <c r="D71" s="82"/>
    </row>
    <row r="72" spans="4:4">
      <c r="D72" s="82"/>
    </row>
    <row r="73" spans="4:4">
      <c r="D73" s="82"/>
    </row>
    <row r="74" spans="4:4">
      <c r="D74" s="82"/>
    </row>
    <row r="75" spans="4:4">
      <c r="D75" s="82"/>
    </row>
    <row r="76" spans="4:4">
      <c r="D76" s="82"/>
    </row>
    <row r="77" spans="4:4">
      <c r="D77" s="82"/>
    </row>
    <row r="78" spans="4:4">
      <c r="D78" s="82"/>
    </row>
    <row r="79" spans="4:4">
      <c r="D79" s="82"/>
    </row>
    <row r="80" spans="4:4">
      <c r="D80" s="82"/>
    </row>
    <row r="81" spans="4:4">
      <c r="D81" s="82"/>
    </row>
    <row r="82" spans="4:4">
      <c r="D82" s="82"/>
    </row>
    <row r="83" spans="4:4">
      <c r="D83" s="82"/>
    </row>
    <row r="84" spans="4:4">
      <c r="D84" s="82"/>
    </row>
    <row r="85" spans="4:4">
      <c r="D85" s="82"/>
    </row>
    <row r="86" spans="4:4">
      <c r="D86" s="82"/>
    </row>
    <row r="87" spans="4:4">
      <c r="D87" s="82"/>
    </row>
  </sheetData>
  <mergeCells count="1">
    <mergeCell ref="A2:G2"/>
  </mergeCells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&amp;RZałącznik nr 9 do SWZ - część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72"/>
  <sheetViews>
    <sheetView tabSelected="1" view="pageLayout" workbookViewId="0">
      <selection activeCell="D69" sqref="D69"/>
    </sheetView>
  </sheetViews>
  <sheetFormatPr defaultRowHeight="14.25"/>
  <cols>
    <col min="1" max="1" width="5.625" customWidth="1"/>
    <col min="2" max="2" width="13.5" customWidth="1"/>
    <col min="3" max="3" width="12.625" customWidth="1"/>
    <col min="4" max="4" width="68.875" customWidth="1"/>
    <col min="5" max="5" width="5.375" customWidth="1"/>
    <col min="6" max="6" width="5.25" customWidth="1"/>
  </cols>
  <sheetData>
    <row r="1" spans="1:8" s="46" customFormat="1" ht="30" customHeight="1" thickBot="1">
      <c r="A1" s="92" t="s">
        <v>9</v>
      </c>
      <c r="B1" s="93" t="s">
        <v>10</v>
      </c>
      <c r="C1" s="47" t="s">
        <v>11</v>
      </c>
      <c r="D1" s="93" t="s">
        <v>12</v>
      </c>
      <c r="E1" s="93" t="s">
        <v>591</v>
      </c>
      <c r="F1" s="93" t="s">
        <v>14</v>
      </c>
      <c r="G1" s="84" t="s">
        <v>15</v>
      </c>
      <c r="H1" s="84" t="s">
        <v>16</v>
      </c>
    </row>
    <row r="2" spans="1:8" s="46" customFormat="1" ht="30" customHeight="1" thickBot="1">
      <c r="A2" s="94">
        <v>1</v>
      </c>
      <c r="B2" s="86" t="s">
        <v>592</v>
      </c>
      <c r="C2" s="86"/>
      <c r="D2" s="29" t="s">
        <v>593</v>
      </c>
      <c r="E2" s="85"/>
      <c r="F2" s="29"/>
      <c r="G2" s="29"/>
      <c r="H2" s="95"/>
    </row>
    <row r="3" spans="1:8" s="46" customFormat="1" ht="35.1" customHeight="1" thickBot="1">
      <c r="A3" s="96" t="s">
        <v>594</v>
      </c>
      <c r="B3" s="97" t="s">
        <v>595</v>
      </c>
      <c r="C3" s="97" t="s">
        <v>596</v>
      </c>
      <c r="D3" s="97" t="s">
        <v>597</v>
      </c>
      <c r="E3" s="97" t="s">
        <v>285</v>
      </c>
      <c r="F3" s="97">
        <v>4</v>
      </c>
      <c r="G3" s="97"/>
      <c r="H3" s="98"/>
    </row>
    <row r="4" spans="1:8" s="46" customFormat="1" ht="35.1" customHeight="1" thickBot="1">
      <c r="A4" s="96" t="s">
        <v>598</v>
      </c>
      <c r="B4" s="97" t="s">
        <v>599</v>
      </c>
      <c r="C4" s="97" t="s">
        <v>596</v>
      </c>
      <c r="D4" s="97" t="s">
        <v>600</v>
      </c>
      <c r="E4" s="97" t="s">
        <v>285</v>
      </c>
      <c r="F4" s="97">
        <v>2</v>
      </c>
      <c r="G4" s="97"/>
      <c r="H4" s="98"/>
    </row>
    <row r="5" spans="1:8" s="46" customFormat="1" ht="35.1" customHeight="1" thickBot="1">
      <c r="A5" s="96" t="s">
        <v>601</v>
      </c>
      <c r="B5" s="97" t="s">
        <v>602</v>
      </c>
      <c r="C5" s="97" t="s">
        <v>603</v>
      </c>
      <c r="D5" s="97" t="s">
        <v>604</v>
      </c>
      <c r="E5" s="97" t="s">
        <v>605</v>
      </c>
      <c r="F5" s="97">
        <v>6</v>
      </c>
      <c r="G5" s="97"/>
      <c r="H5" s="98"/>
    </row>
    <row r="6" spans="1:8" s="46" customFormat="1" ht="35.1" customHeight="1" thickBot="1">
      <c r="A6" s="96" t="s">
        <v>606</v>
      </c>
      <c r="B6" s="97" t="s">
        <v>607</v>
      </c>
      <c r="C6" s="97" t="s">
        <v>608</v>
      </c>
      <c r="D6" s="97" t="s">
        <v>609</v>
      </c>
      <c r="E6" s="97" t="s">
        <v>41</v>
      </c>
      <c r="F6" s="97">
        <v>25</v>
      </c>
      <c r="G6" s="97"/>
      <c r="H6" s="98"/>
    </row>
    <row r="7" spans="1:8" s="46" customFormat="1" ht="50.25" customHeight="1" thickBot="1">
      <c r="A7" s="96" t="s">
        <v>610</v>
      </c>
      <c r="B7" s="97" t="s">
        <v>611</v>
      </c>
      <c r="C7" s="97" t="s">
        <v>608</v>
      </c>
      <c r="D7" s="97" t="s">
        <v>612</v>
      </c>
      <c r="E7" s="97" t="s">
        <v>41</v>
      </c>
      <c r="F7" s="97">
        <v>25</v>
      </c>
      <c r="G7" s="97"/>
      <c r="H7" s="98"/>
    </row>
    <row r="8" spans="1:8" s="46" customFormat="1" ht="35.1" customHeight="1" thickBot="1">
      <c r="A8" s="96" t="s">
        <v>613</v>
      </c>
      <c r="B8" s="97" t="s">
        <v>614</v>
      </c>
      <c r="C8" s="97" t="s">
        <v>608</v>
      </c>
      <c r="D8" s="97" t="s">
        <v>615</v>
      </c>
      <c r="E8" s="97" t="s">
        <v>206</v>
      </c>
      <c r="F8" s="97">
        <v>3.75</v>
      </c>
      <c r="G8" s="97"/>
      <c r="H8" s="98"/>
    </row>
    <row r="9" spans="1:8" s="46" customFormat="1" ht="35.1" customHeight="1" thickBot="1">
      <c r="A9" s="96" t="s">
        <v>616</v>
      </c>
      <c r="B9" s="97" t="s">
        <v>617</v>
      </c>
      <c r="C9" s="97" t="s">
        <v>608</v>
      </c>
      <c r="D9" s="97" t="s">
        <v>618</v>
      </c>
      <c r="E9" s="97" t="s">
        <v>206</v>
      </c>
      <c r="F9" s="97">
        <v>8</v>
      </c>
      <c r="G9" s="97"/>
      <c r="H9" s="98"/>
    </row>
    <row r="10" spans="1:8" s="46" customFormat="1" ht="15" customHeight="1" thickBot="1">
      <c r="A10" s="99"/>
      <c r="B10" s="100"/>
      <c r="C10" s="100"/>
      <c r="D10" s="101" t="s">
        <v>619</v>
      </c>
      <c r="E10" s="102"/>
      <c r="F10" s="103"/>
      <c r="G10" s="104"/>
      <c r="H10" s="30"/>
    </row>
    <row r="11" spans="1:8" s="46" customFormat="1" ht="35.1" customHeight="1" thickBot="1">
      <c r="A11" s="94">
        <v>2</v>
      </c>
      <c r="B11" s="86" t="s">
        <v>620</v>
      </c>
      <c r="C11" s="86"/>
      <c r="D11" s="29" t="s">
        <v>621</v>
      </c>
      <c r="E11" s="85"/>
      <c r="F11" s="29"/>
      <c r="G11" s="29"/>
      <c r="H11" s="95"/>
    </row>
    <row r="12" spans="1:8" s="46" customFormat="1" ht="35.1" customHeight="1" thickBot="1">
      <c r="A12" s="96" t="s">
        <v>622</v>
      </c>
      <c r="B12" s="97" t="s">
        <v>623</v>
      </c>
      <c r="C12" s="97" t="s">
        <v>624</v>
      </c>
      <c r="D12" s="97" t="s">
        <v>625</v>
      </c>
      <c r="E12" s="97" t="s">
        <v>41</v>
      </c>
      <c r="F12" s="97">
        <v>25</v>
      </c>
      <c r="G12" s="97"/>
      <c r="H12" s="98"/>
    </row>
    <row r="13" spans="1:8" s="46" customFormat="1" ht="35.1" customHeight="1" thickBot="1">
      <c r="A13" s="105" t="s">
        <v>626</v>
      </c>
      <c r="B13" s="106" t="s">
        <v>623</v>
      </c>
      <c r="C13" s="106" t="s">
        <v>624</v>
      </c>
      <c r="D13" s="106" t="s">
        <v>627</v>
      </c>
      <c r="E13" s="106" t="s">
        <v>41</v>
      </c>
      <c r="F13" s="106">
        <v>45</v>
      </c>
      <c r="G13" s="106"/>
      <c r="H13" s="107"/>
    </row>
    <row r="14" spans="1:8" s="46" customFormat="1" ht="15" customHeight="1" thickBot="1">
      <c r="A14" s="108"/>
      <c r="B14" s="109"/>
      <c r="C14" s="109"/>
      <c r="D14" s="110" t="s">
        <v>628</v>
      </c>
      <c r="E14" s="111"/>
      <c r="F14" s="112"/>
      <c r="G14" s="113"/>
      <c r="H14" s="30"/>
    </row>
    <row r="15" spans="1:8" s="46" customFormat="1" ht="35.1" customHeight="1" thickBot="1">
      <c r="A15" s="94">
        <v>3</v>
      </c>
      <c r="B15" s="86" t="s">
        <v>629</v>
      </c>
      <c r="C15" s="86"/>
      <c r="D15" s="29" t="s">
        <v>630</v>
      </c>
      <c r="E15" s="85"/>
      <c r="F15" s="29"/>
      <c r="G15" s="29"/>
      <c r="H15" s="95"/>
    </row>
    <row r="16" spans="1:8" s="46" customFormat="1" ht="35.1" customHeight="1" thickBot="1">
      <c r="A16" s="96" t="s">
        <v>631</v>
      </c>
      <c r="B16" s="97" t="s">
        <v>632</v>
      </c>
      <c r="C16" s="97" t="s">
        <v>633</v>
      </c>
      <c r="D16" s="97" t="s">
        <v>634</v>
      </c>
      <c r="E16" s="97" t="s">
        <v>41</v>
      </c>
      <c r="F16" s="97">
        <v>25</v>
      </c>
      <c r="G16" s="97"/>
      <c r="H16" s="98"/>
    </row>
    <row r="17" spans="1:8" s="46" customFormat="1" ht="35.1" customHeight="1" thickBot="1">
      <c r="A17" s="96" t="s">
        <v>635</v>
      </c>
      <c r="B17" s="97" t="s">
        <v>632</v>
      </c>
      <c r="C17" s="97" t="s">
        <v>633</v>
      </c>
      <c r="D17" s="97" t="s">
        <v>634</v>
      </c>
      <c r="E17" s="97" t="s">
        <v>41</v>
      </c>
      <c r="F17" s="97">
        <v>8</v>
      </c>
      <c r="G17" s="97"/>
      <c r="H17" s="98"/>
    </row>
    <row r="18" spans="1:8" s="46" customFormat="1" ht="35.1" customHeight="1" thickBot="1">
      <c r="A18" s="96" t="s">
        <v>636</v>
      </c>
      <c r="B18" s="97" t="s">
        <v>632</v>
      </c>
      <c r="C18" s="97" t="s">
        <v>633</v>
      </c>
      <c r="D18" s="97" t="s">
        <v>634</v>
      </c>
      <c r="E18" s="97" t="s">
        <v>41</v>
      </c>
      <c r="F18" s="97">
        <v>10</v>
      </c>
      <c r="G18" s="97"/>
      <c r="H18" s="98"/>
    </row>
    <row r="19" spans="1:8" s="46" customFormat="1" ht="35.1" customHeight="1" thickBot="1">
      <c r="A19" s="96" t="s">
        <v>637</v>
      </c>
      <c r="B19" s="97" t="s">
        <v>632</v>
      </c>
      <c r="C19" s="97" t="s">
        <v>633</v>
      </c>
      <c r="D19" s="97" t="s">
        <v>634</v>
      </c>
      <c r="E19" s="97" t="s">
        <v>41</v>
      </c>
      <c r="F19" s="97">
        <v>20</v>
      </c>
      <c r="G19" s="97"/>
      <c r="H19" s="98"/>
    </row>
    <row r="20" spans="1:8" s="46" customFormat="1" ht="35.1" customHeight="1" thickBot="1">
      <c r="A20" s="96" t="s">
        <v>638</v>
      </c>
      <c r="B20" s="97" t="s">
        <v>639</v>
      </c>
      <c r="C20" s="97" t="s">
        <v>633</v>
      </c>
      <c r="D20" s="97" t="s">
        <v>640</v>
      </c>
      <c r="E20" s="97" t="s">
        <v>25</v>
      </c>
      <c r="F20" s="97">
        <v>20</v>
      </c>
      <c r="G20" s="97"/>
      <c r="H20" s="98"/>
    </row>
    <row r="21" spans="1:8" s="46" customFormat="1" ht="35.1" customHeight="1" thickBot="1">
      <c r="A21" s="96" t="s">
        <v>641</v>
      </c>
      <c r="B21" s="97" t="s">
        <v>642</v>
      </c>
      <c r="C21" s="97" t="s">
        <v>633</v>
      </c>
      <c r="D21" s="97" t="s">
        <v>643</v>
      </c>
      <c r="E21" s="97" t="s">
        <v>644</v>
      </c>
      <c r="F21" s="97">
        <v>20</v>
      </c>
      <c r="G21" s="97"/>
      <c r="H21" s="98"/>
    </row>
    <row r="22" spans="1:8" s="46" customFormat="1" ht="35.1" customHeight="1" thickBot="1">
      <c r="A22" s="105" t="s">
        <v>645</v>
      </c>
      <c r="B22" s="106" t="s">
        <v>646</v>
      </c>
      <c r="C22" s="106" t="s">
        <v>633</v>
      </c>
      <c r="D22" s="106" t="s">
        <v>647</v>
      </c>
      <c r="E22" s="106" t="s">
        <v>648</v>
      </c>
      <c r="F22" s="106">
        <v>6</v>
      </c>
      <c r="G22" s="106"/>
      <c r="H22" s="107"/>
    </row>
    <row r="23" spans="1:8" s="46" customFormat="1" ht="15" customHeight="1" thickBot="1">
      <c r="A23" s="108"/>
      <c r="B23" s="109"/>
      <c r="C23" s="109"/>
      <c r="D23" s="110" t="s">
        <v>649</v>
      </c>
      <c r="E23" s="111"/>
      <c r="F23" s="112"/>
      <c r="G23" s="113"/>
      <c r="H23" s="30"/>
    </row>
    <row r="24" spans="1:8" s="46" customFormat="1" ht="35.1" customHeight="1" thickBot="1">
      <c r="A24" s="94">
        <v>4</v>
      </c>
      <c r="B24" s="86" t="s">
        <v>650</v>
      </c>
      <c r="C24" s="86"/>
      <c r="D24" s="29" t="s">
        <v>651</v>
      </c>
      <c r="E24" s="85"/>
      <c r="F24" s="29"/>
      <c r="G24" s="29"/>
      <c r="H24" s="95"/>
    </row>
    <row r="25" spans="1:8" s="46" customFormat="1" ht="35.1" customHeight="1" thickBot="1">
      <c r="A25" s="96" t="s">
        <v>652</v>
      </c>
      <c r="B25" s="97" t="s">
        <v>653</v>
      </c>
      <c r="C25" s="97" t="s">
        <v>654</v>
      </c>
      <c r="D25" s="97" t="s">
        <v>655</v>
      </c>
      <c r="E25" s="97" t="s">
        <v>25</v>
      </c>
      <c r="F25" s="97">
        <v>1</v>
      </c>
      <c r="G25" s="97"/>
      <c r="H25" s="98"/>
    </row>
    <row r="26" spans="1:8" s="46" customFormat="1" ht="35.1" customHeight="1" thickBot="1">
      <c r="A26" s="96" t="s">
        <v>656</v>
      </c>
      <c r="B26" s="97" t="s">
        <v>657</v>
      </c>
      <c r="C26" s="97" t="s">
        <v>654</v>
      </c>
      <c r="D26" s="97" t="s">
        <v>658</v>
      </c>
      <c r="E26" s="97" t="s">
        <v>25</v>
      </c>
      <c r="F26" s="97">
        <v>1</v>
      </c>
      <c r="G26" s="97"/>
      <c r="H26" s="98"/>
    </row>
    <row r="27" spans="1:8" s="46" customFormat="1" ht="35.1" customHeight="1" thickBot="1">
      <c r="A27" s="96" t="s">
        <v>659</v>
      </c>
      <c r="B27" s="97" t="s">
        <v>660</v>
      </c>
      <c r="C27" s="97" t="s">
        <v>654</v>
      </c>
      <c r="D27" s="97" t="s">
        <v>661</v>
      </c>
      <c r="E27" s="97" t="s">
        <v>25</v>
      </c>
      <c r="F27" s="97">
        <v>1</v>
      </c>
      <c r="G27" s="97"/>
      <c r="H27" s="98"/>
    </row>
    <row r="28" spans="1:8" s="46" customFormat="1" ht="35.1" customHeight="1" thickBot="1">
      <c r="A28" s="96" t="s">
        <v>662</v>
      </c>
      <c r="B28" s="97" t="s">
        <v>660</v>
      </c>
      <c r="C28" s="97" t="s">
        <v>654</v>
      </c>
      <c r="D28" s="97" t="s">
        <v>661</v>
      </c>
      <c r="E28" s="97" t="s">
        <v>25</v>
      </c>
      <c r="F28" s="97">
        <v>1</v>
      </c>
      <c r="G28" s="97"/>
      <c r="H28" s="98"/>
    </row>
    <row r="29" spans="1:8" s="46" customFormat="1" ht="35.1" customHeight="1" thickBot="1">
      <c r="A29" s="105" t="s">
        <v>663</v>
      </c>
      <c r="B29" s="106" t="s">
        <v>664</v>
      </c>
      <c r="C29" s="106" t="s">
        <v>654</v>
      </c>
      <c r="D29" s="106" t="s">
        <v>665</v>
      </c>
      <c r="E29" s="106" t="s">
        <v>317</v>
      </c>
      <c r="F29" s="106">
        <v>2</v>
      </c>
      <c r="G29" s="106"/>
      <c r="H29" s="107"/>
    </row>
    <row r="30" spans="1:8" s="46" customFormat="1" ht="15" customHeight="1" thickBot="1">
      <c r="A30" s="108"/>
      <c r="B30" s="109"/>
      <c r="C30" s="109"/>
      <c r="D30" s="110" t="s">
        <v>666</v>
      </c>
      <c r="E30" s="111"/>
      <c r="F30" s="112"/>
      <c r="G30" s="113"/>
      <c r="H30" s="30"/>
    </row>
    <row r="31" spans="1:8" s="46" customFormat="1" ht="35.1" customHeight="1" thickBot="1">
      <c r="A31" s="94">
        <v>5</v>
      </c>
      <c r="B31" s="86" t="s">
        <v>650</v>
      </c>
      <c r="C31" s="86"/>
      <c r="D31" s="29" t="s">
        <v>667</v>
      </c>
      <c r="E31" s="85"/>
      <c r="F31" s="29"/>
      <c r="G31" s="29"/>
      <c r="H31" s="95"/>
    </row>
    <row r="32" spans="1:8" s="46" customFormat="1" ht="35.1" customHeight="1" thickBot="1">
      <c r="A32" s="96" t="s">
        <v>668</v>
      </c>
      <c r="B32" s="97" t="s">
        <v>669</v>
      </c>
      <c r="C32" s="97" t="s">
        <v>670</v>
      </c>
      <c r="D32" s="97" t="s">
        <v>671</v>
      </c>
      <c r="E32" s="97" t="s">
        <v>25</v>
      </c>
      <c r="F32" s="97">
        <v>3</v>
      </c>
      <c r="G32" s="97"/>
      <c r="H32" s="98"/>
    </row>
    <row r="33" spans="1:8" s="46" customFormat="1" ht="35.1" customHeight="1" thickBot="1">
      <c r="A33" s="96" t="s">
        <v>672</v>
      </c>
      <c r="B33" s="97" t="s">
        <v>673</v>
      </c>
      <c r="C33" s="97" t="s">
        <v>670</v>
      </c>
      <c r="D33" s="97" t="s">
        <v>674</v>
      </c>
      <c r="E33" s="97" t="s">
        <v>25</v>
      </c>
      <c r="F33" s="97">
        <v>2</v>
      </c>
      <c r="G33" s="97"/>
      <c r="H33" s="98"/>
    </row>
    <row r="34" spans="1:8" s="46" customFormat="1" ht="35.1" customHeight="1" thickBot="1">
      <c r="A34" s="96" t="s">
        <v>675</v>
      </c>
      <c r="B34" s="97" t="s">
        <v>676</v>
      </c>
      <c r="C34" s="97" t="s">
        <v>670</v>
      </c>
      <c r="D34" s="97" t="s">
        <v>677</v>
      </c>
      <c r="E34" s="97" t="s">
        <v>25</v>
      </c>
      <c r="F34" s="97">
        <v>1</v>
      </c>
      <c r="G34" s="97"/>
      <c r="H34" s="98"/>
    </row>
    <row r="35" spans="1:8" s="46" customFormat="1" ht="35.1" customHeight="1" thickBot="1">
      <c r="A35" s="96" t="s">
        <v>678</v>
      </c>
      <c r="B35" s="97" t="s">
        <v>679</v>
      </c>
      <c r="C35" s="97" t="s">
        <v>670</v>
      </c>
      <c r="D35" s="97" t="s">
        <v>680</v>
      </c>
      <c r="E35" s="97" t="s">
        <v>158</v>
      </c>
      <c r="F35" s="97">
        <v>1</v>
      </c>
      <c r="G35" s="97"/>
      <c r="H35" s="98"/>
    </row>
    <row r="36" spans="1:8" s="46" customFormat="1" ht="35.1" customHeight="1" thickBot="1">
      <c r="A36" s="96" t="s">
        <v>681</v>
      </c>
      <c r="B36" s="97" t="s">
        <v>682</v>
      </c>
      <c r="C36" s="97" t="s">
        <v>670</v>
      </c>
      <c r="D36" s="97" t="s">
        <v>683</v>
      </c>
      <c r="E36" s="97" t="s">
        <v>25</v>
      </c>
      <c r="F36" s="97">
        <v>1</v>
      </c>
      <c r="G36" s="97"/>
      <c r="H36" s="98"/>
    </row>
    <row r="37" spans="1:8" s="46" customFormat="1" ht="35.1" customHeight="1" thickBot="1">
      <c r="A37" s="96" t="s">
        <v>684</v>
      </c>
      <c r="B37" s="97" t="s">
        <v>685</v>
      </c>
      <c r="C37" s="97" t="s">
        <v>670</v>
      </c>
      <c r="D37" s="97" t="s">
        <v>686</v>
      </c>
      <c r="E37" s="97" t="s">
        <v>25</v>
      </c>
      <c r="F37" s="97">
        <v>1</v>
      </c>
      <c r="G37" s="97"/>
      <c r="H37" s="98"/>
    </row>
    <row r="38" spans="1:8" s="46" customFormat="1" ht="35.1" customHeight="1" thickBot="1">
      <c r="A38" s="96" t="s">
        <v>687</v>
      </c>
      <c r="B38" s="97" t="s">
        <v>688</v>
      </c>
      <c r="C38" s="97" t="s">
        <v>670</v>
      </c>
      <c r="D38" s="97" t="s">
        <v>689</v>
      </c>
      <c r="E38" s="97" t="s">
        <v>158</v>
      </c>
      <c r="F38" s="97">
        <v>2</v>
      </c>
      <c r="G38" s="97"/>
      <c r="H38" s="98"/>
    </row>
    <row r="39" spans="1:8" s="46" customFormat="1" ht="35.1" customHeight="1" thickBot="1">
      <c r="A39" s="96" t="s">
        <v>690</v>
      </c>
      <c r="B39" s="97" t="s">
        <v>691</v>
      </c>
      <c r="C39" s="97" t="s">
        <v>670</v>
      </c>
      <c r="D39" s="97" t="s">
        <v>692</v>
      </c>
      <c r="E39" s="97" t="s">
        <v>158</v>
      </c>
      <c r="F39" s="97">
        <v>1</v>
      </c>
      <c r="G39" s="97"/>
      <c r="H39" s="98"/>
    </row>
    <row r="40" spans="1:8" s="46" customFormat="1" ht="35.1" customHeight="1" thickBot="1">
      <c r="A40" s="96" t="s">
        <v>693</v>
      </c>
      <c r="B40" s="97" t="s">
        <v>691</v>
      </c>
      <c r="C40" s="97" t="s">
        <v>670</v>
      </c>
      <c r="D40" s="97" t="s">
        <v>692</v>
      </c>
      <c r="E40" s="97" t="s">
        <v>158</v>
      </c>
      <c r="F40" s="97">
        <v>2</v>
      </c>
      <c r="G40" s="97"/>
      <c r="H40" s="98"/>
    </row>
    <row r="41" spans="1:8" s="46" customFormat="1" ht="35.1" customHeight="1" thickBot="1">
      <c r="A41" s="96" t="s">
        <v>694</v>
      </c>
      <c r="B41" s="97" t="s">
        <v>695</v>
      </c>
      <c r="C41" s="97" t="s">
        <v>670</v>
      </c>
      <c r="D41" s="97" t="s">
        <v>696</v>
      </c>
      <c r="E41" s="97" t="s">
        <v>25</v>
      </c>
      <c r="F41" s="97">
        <v>1</v>
      </c>
      <c r="G41" s="97"/>
      <c r="H41" s="98"/>
    </row>
    <row r="42" spans="1:8" s="46" customFormat="1" ht="35.1" customHeight="1" thickBot="1">
      <c r="A42" s="96" t="s">
        <v>697</v>
      </c>
      <c r="B42" s="97" t="s">
        <v>698</v>
      </c>
      <c r="C42" s="97" t="s">
        <v>670</v>
      </c>
      <c r="D42" s="97" t="s">
        <v>699</v>
      </c>
      <c r="E42" s="97" t="s">
        <v>700</v>
      </c>
      <c r="F42" s="97">
        <v>8</v>
      </c>
      <c r="G42" s="97"/>
      <c r="H42" s="98"/>
    </row>
    <row r="43" spans="1:8" s="46" customFormat="1" ht="35.1" customHeight="1" thickBot="1">
      <c r="A43" s="96" t="s">
        <v>701</v>
      </c>
      <c r="B43" s="97" t="s">
        <v>702</v>
      </c>
      <c r="C43" s="97" t="s">
        <v>670</v>
      </c>
      <c r="D43" s="97" t="s">
        <v>703</v>
      </c>
      <c r="E43" s="97" t="s">
        <v>704</v>
      </c>
      <c r="F43" s="97">
        <v>6</v>
      </c>
      <c r="G43" s="97"/>
      <c r="H43" s="98"/>
    </row>
    <row r="44" spans="1:8" s="46" customFormat="1" ht="35.1" customHeight="1" thickBot="1">
      <c r="A44" s="105" t="s">
        <v>705</v>
      </c>
      <c r="B44" s="106" t="s">
        <v>702</v>
      </c>
      <c r="C44" s="106" t="s">
        <v>670</v>
      </c>
      <c r="D44" s="106" t="s">
        <v>706</v>
      </c>
      <c r="E44" s="106" t="s">
        <v>704</v>
      </c>
      <c r="F44" s="106">
        <v>4</v>
      </c>
      <c r="G44" s="106"/>
      <c r="H44" s="107"/>
    </row>
    <row r="45" spans="1:8" s="46" customFormat="1" ht="15" customHeight="1" thickBot="1">
      <c r="A45" s="108"/>
      <c r="B45" s="109"/>
      <c r="C45" s="109"/>
      <c r="D45" s="110" t="s">
        <v>707</v>
      </c>
      <c r="E45" s="111"/>
      <c r="F45" s="112"/>
      <c r="G45" s="113"/>
      <c r="H45" s="30"/>
    </row>
    <row r="46" spans="1:8" s="46" customFormat="1" ht="35.1" customHeight="1" thickBot="1">
      <c r="A46" s="94">
        <v>6</v>
      </c>
      <c r="B46" s="86" t="s">
        <v>708</v>
      </c>
      <c r="C46" s="86"/>
      <c r="D46" s="29" t="s">
        <v>709</v>
      </c>
      <c r="E46" s="85"/>
      <c r="F46" s="29"/>
      <c r="G46" s="29"/>
      <c r="H46" s="95"/>
    </row>
    <row r="47" spans="1:8" s="46" customFormat="1" ht="35.1" customHeight="1" thickBot="1">
      <c r="A47" s="96" t="s">
        <v>710</v>
      </c>
      <c r="B47" s="97" t="s">
        <v>711</v>
      </c>
      <c r="C47" s="97" t="s">
        <v>670</v>
      </c>
      <c r="D47" s="97" t="s">
        <v>712</v>
      </c>
      <c r="E47" s="97" t="s">
        <v>41</v>
      </c>
      <c r="F47" s="97">
        <v>16</v>
      </c>
      <c r="G47" s="97"/>
      <c r="H47" s="98"/>
    </row>
    <row r="48" spans="1:8" s="46" customFormat="1" ht="35.1" customHeight="1" thickBot="1">
      <c r="A48" s="96" t="s">
        <v>713</v>
      </c>
      <c r="B48" s="97" t="s">
        <v>714</v>
      </c>
      <c r="C48" s="97" t="s">
        <v>670</v>
      </c>
      <c r="D48" s="97" t="s">
        <v>715</v>
      </c>
      <c r="E48" s="97" t="s">
        <v>25</v>
      </c>
      <c r="F48" s="97">
        <v>9</v>
      </c>
      <c r="G48" s="97"/>
      <c r="H48" s="98"/>
    </row>
    <row r="49" spans="1:8" s="46" customFormat="1" ht="35.1" customHeight="1" thickBot="1">
      <c r="A49" s="96" t="s">
        <v>716</v>
      </c>
      <c r="B49" s="97" t="s">
        <v>717</v>
      </c>
      <c r="C49" s="97" t="s">
        <v>670</v>
      </c>
      <c r="D49" s="97" t="s">
        <v>718</v>
      </c>
      <c r="E49" s="97" t="s">
        <v>41</v>
      </c>
      <c r="F49" s="97">
        <v>35</v>
      </c>
      <c r="G49" s="97"/>
      <c r="H49" s="98"/>
    </row>
    <row r="50" spans="1:8" s="46" customFormat="1" ht="35.1" customHeight="1" thickBot="1">
      <c r="A50" s="96" t="s">
        <v>719</v>
      </c>
      <c r="B50" s="97" t="s">
        <v>720</v>
      </c>
      <c r="C50" s="97" t="s">
        <v>670</v>
      </c>
      <c r="D50" s="97" t="s">
        <v>721</v>
      </c>
      <c r="E50" s="97" t="s">
        <v>25</v>
      </c>
      <c r="F50" s="97">
        <v>25</v>
      </c>
      <c r="G50" s="97"/>
      <c r="H50" s="98"/>
    </row>
    <row r="51" spans="1:8" s="46" customFormat="1" ht="35.1" customHeight="1" thickBot="1">
      <c r="A51" s="96" t="s">
        <v>722</v>
      </c>
      <c r="B51" s="97" t="s">
        <v>723</v>
      </c>
      <c r="C51" s="97" t="s">
        <v>670</v>
      </c>
      <c r="D51" s="97" t="s">
        <v>724</v>
      </c>
      <c r="E51" s="97" t="s">
        <v>25</v>
      </c>
      <c r="F51" s="97">
        <v>11</v>
      </c>
      <c r="G51" s="97"/>
      <c r="H51" s="98"/>
    </row>
    <row r="52" spans="1:8" s="46" customFormat="1" ht="35.1" customHeight="1" thickBot="1">
      <c r="A52" s="96" t="s">
        <v>725</v>
      </c>
      <c r="B52" s="97" t="s">
        <v>726</v>
      </c>
      <c r="C52" s="97" t="s">
        <v>670</v>
      </c>
      <c r="D52" s="97" t="s">
        <v>727</v>
      </c>
      <c r="E52" s="97" t="s">
        <v>25</v>
      </c>
      <c r="F52" s="97">
        <v>9</v>
      </c>
      <c r="G52" s="97"/>
      <c r="H52" s="98"/>
    </row>
    <row r="53" spans="1:8" s="46" customFormat="1" ht="35.1" customHeight="1" thickBot="1">
      <c r="A53" s="96" t="s">
        <v>728</v>
      </c>
      <c r="B53" s="97" t="s">
        <v>729</v>
      </c>
      <c r="C53" s="97" t="s">
        <v>670</v>
      </c>
      <c r="D53" s="97" t="s">
        <v>730</v>
      </c>
      <c r="E53" s="97" t="s">
        <v>25</v>
      </c>
      <c r="F53" s="97">
        <v>1</v>
      </c>
      <c r="G53" s="97"/>
      <c r="H53" s="98"/>
    </row>
    <row r="54" spans="1:8" s="46" customFormat="1" ht="35.1" customHeight="1" thickBot="1">
      <c r="A54" s="105" t="s">
        <v>731</v>
      </c>
      <c r="B54" s="106" t="s">
        <v>732</v>
      </c>
      <c r="C54" s="106" t="s">
        <v>670</v>
      </c>
      <c r="D54" s="106" t="s">
        <v>733</v>
      </c>
      <c r="E54" s="106" t="s">
        <v>41</v>
      </c>
      <c r="F54" s="106">
        <v>16</v>
      </c>
      <c r="G54" s="106"/>
      <c r="H54" s="107"/>
    </row>
    <row r="55" spans="1:8" s="46" customFormat="1" ht="15" customHeight="1" thickBot="1">
      <c r="A55" s="108"/>
      <c r="B55" s="109"/>
      <c r="C55" s="109"/>
      <c r="D55" s="110" t="s">
        <v>734</v>
      </c>
      <c r="E55" s="111"/>
      <c r="F55" s="112"/>
      <c r="G55" s="113"/>
      <c r="H55" s="30"/>
    </row>
    <row r="56" spans="1:8" s="46" customFormat="1" ht="35.1" customHeight="1" thickBot="1">
      <c r="A56" s="94">
        <v>7</v>
      </c>
      <c r="B56" s="86" t="s">
        <v>708</v>
      </c>
      <c r="C56" s="86"/>
      <c r="D56" s="29" t="s">
        <v>735</v>
      </c>
      <c r="E56" s="85"/>
      <c r="F56" s="29"/>
      <c r="G56" s="29"/>
      <c r="H56" s="95"/>
    </row>
    <row r="57" spans="1:8" s="46" customFormat="1" ht="35.1" customHeight="1" thickBot="1">
      <c r="A57" s="96" t="s">
        <v>736</v>
      </c>
      <c r="B57" s="97" t="s">
        <v>737</v>
      </c>
      <c r="C57" s="97" t="s">
        <v>670</v>
      </c>
      <c r="D57" s="97" t="s">
        <v>738</v>
      </c>
      <c r="E57" s="97" t="s">
        <v>41</v>
      </c>
      <c r="F57" s="97">
        <v>30</v>
      </c>
      <c r="G57" s="97"/>
      <c r="H57" s="98"/>
    </row>
    <row r="58" spans="1:8" s="46" customFormat="1" ht="35.1" customHeight="1" thickBot="1">
      <c r="A58" s="96" t="s">
        <v>739</v>
      </c>
      <c r="B58" s="97" t="s">
        <v>740</v>
      </c>
      <c r="C58" s="97" t="s">
        <v>670</v>
      </c>
      <c r="D58" s="97" t="s">
        <v>741</v>
      </c>
      <c r="E58" s="97" t="s">
        <v>644</v>
      </c>
      <c r="F58" s="97">
        <v>18</v>
      </c>
      <c r="G58" s="97"/>
      <c r="H58" s="98"/>
    </row>
    <row r="59" spans="1:8" s="46" customFormat="1" ht="35.1" customHeight="1" thickBot="1">
      <c r="A59" s="96" t="s">
        <v>742</v>
      </c>
      <c r="B59" s="97" t="s">
        <v>743</v>
      </c>
      <c r="C59" s="97" t="s">
        <v>670</v>
      </c>
      <c r="D59" s="97" t="s">
        <v>744</v>
      </c>
      <c r="E59" s="97" t="s">
        <v>25</v>
      </c>
      <c r="F59" s="97">
        <v>1</v>
      </c>
      <c r="G59" s="97"/>
      <c r="H59" s="98"/>
    </row>
    <row r="60" spans="1:8" s="46" customFormat="1" ht="35.1" customHeight="1" thickBot="1">
      <c r="A60" s="105" t="s">
        <v>745</v>
      </c>
      <c r="B60" s="106" t="s">
        <v>746</v>
      </c>
      <c r="C60" s="106" t="s">
        <v>670</v>
      </c>
      <c r="D60" s="106" t="s">
        <v>747</v>
      </c>
      <c r="E60" s="106" t="s">
        <v>25</v>
      </c>
      <c r="F60" s="106">
        <v>2</v>
      </c>
      <c r="G60" s="106"/>
      <c r="H60" s="107"/>
    </row>
    <row r="61" spans="1:8" s="46" customFormat="1" ht="15" customHeight="1" thickBot="1">
      <c r="A61" s="108"/>
      <c r="B61" s="109"/>
      <c r="C61" s="109"/>
      <c r="D61" s="110" t="s">
        <v>748</v>
      </c>
      <c r="E61" s="111"/>
      <c r="F61" s="112"/>
      <c r="G61" s="113"/>
      <c r="H61" s="30"/>
    </row>
    <row r="62" spans="1:8" s="46" customFormat="1" ht="35.1" customHeight="1" thickBot="1">
      <c r="A62" s="94">
        <v>8</v>
      </c>
      <c r="B62" s="86" t="s">
        <v>749</v>
      </c>
      <c r="C62" s="86"/>
      <c r="D62" s="29" t="s">
        <v>750</v>
      </c>
      <c r="E62" s="85"/>
      <c r="F62" s="29"/>
      <c r="G62" s="29"/>
      <c r="H62" s="95"/>
    </row>
    <row r="63" spans="1:8" s="46" customFormat="1" ht="35.1" customHeight="1" thickBot="1">
      <c r="A63" s="96" t="s">
        <v>751</v>
      </c>
      <c r="B63" s="97" t="s">
        <v>752</v>
      </c>
      <c r="C63" s="97" t="s">
        <v>753</v>
      </c>
      <c r="D63" s="97" t="s">
        <v>754</v>
      </c>
      <c r="E63" s="97" t="s">
        <v>755</v>
      </c>
      <c r="F63" s="97">
        <v>45</v>
      </c>
      <c r="G63" s="97"/>
      <c r="H63" s="98"/>
    </row>
    <row r="64" spans="1:8" s="46" customFormat="1" ht="35.1" customHeight="1" thickBot="1">
      <c r="A64" s="96" t="s">
        <v>756</v>
      </c>
      <c r="B64" s="97" t="s">
        <v>757</v>
      </c>
      <c r="C64" s="97" t="s">
        <v>753</v>
      </c>
      <c r="D64" s="97" t="s">
        <v>758</v>
      </c>
      <c r="E64" s="97" t="s">
        <v>41</v>
      </c>
      <c r="F64" s="97">
        <v>45</v>
      </c>
      <c r="G64" s="97"/>
      <c r="H64" s="98"/>
    </row>
    <row r="65" spans="1:8" s="46" customFormat="1" ht="52.5" customHeight="1" thickBot="1">
      <c r="A65" s="96" t="s">
        <v>759</v>
      </c>
      <c r="B65" s="97" t="s">
        <v>760</v>
      </c>
      <c r="C65" s="97" t="s">
        <v>753</v>
      </c>
      <c r="D65" s="97" t="s">
        <v>761</v>
      </c>
      <c r="E65" s="97" t="s">
        <v>41</v>
      </c>
      <c r="F65" s="97">
        <v>40</v>
      </c>
      <c r="G65" s="97"/>
      <c r="H65" s="98"/>
    </row>
    <row r="66" spans="1:8" s="46" customFormat="1" ht="35.1" customHeight="1" thickBot="1">
      <c r="A66" s="96" t="s">
        <v>762</v>
      </c>
      <c r="B66" s="97" t="s">
        <v>763</v>
      </c>
      <c r="C66" s="97" t="s">
        <v>753</v>
      </c>
      <c r="D66" s="97" t="s">
        <v>764</v>
      </c>
      <c r="E66" s="97" t="s">
        <v>41</v>
      </c>
      <c r="F66" s="97">
        <v>40</v>
      </c>
      <c r="G66" s="97"/>
      <c r="H66" s="98"/>
    </row>
    <row r="67" spans="1:8" s="46" customFormat="1" ht="35.1" customHeight="1" thickBot="1">
      <c r="A67" s="96" t="s">
        <v>765</v>
      </c>
      <c r="B67" s="97" t="s">
        <v>766</v>
      </c>
      <c r="C67" s="97" t="s">
        <v>753</v>
      </c>
      <c r="D67" s="97" t="s">
        <v>767</v>
      </c>
      <c r="E67" s="97" t="s">
        <v>768</v>
      </c>
      <c r="F67" s="97">
        <v>2</v>
      </c>
      <c r="G67" s="97"/>
      <c r="H67" s="98"/>
    </row>
    <row r="68" spans="1:8" s="46" customFormat="1" ht="35.1" customHeight="1" thickBot="1">
      <c r="A68" s="96" t="s">
        <v>769</v>
      </c>
      <c r="B68" s="97" t="s">
        <v>770</v>
      </c>
      <c r="C68" s="97" t="s">
        <v>753</v>
      </c>
      <c r="D68" s="97" t="s">
        <v>771</v>
      </c>
      <c r="E68" s="97" t="s">
        <v>772</v>
      </c>
      <c r="F68" s="97">
        <v>1</v>
      </c>
      <c r="G68" s="97"/>
      <c r="H68" s="98"/>
    </row>
    <row r="69" spans="1:8" s="46" customFormat="1" ht="35.1" customHeight="1" thickBot="1">
      <c r="A69" s="96" t="s">
        <v>773</v>
      </c>
      <c r="B69" s="97" t="s">
        <v>774</v>
      </c>
      <c r="C69" s="97" t="s">
        <v>753</v>
      </c>
      <c r="D69" s="97" t="s">
        <v>775</v>
      </c>
      <c r="E69" s="97" t="s">
        <v>25</v>
      </c>
      <c r="F69" s="97">
        <v>1</v>
      </c>
      <c r="G69" s="97"/>
      <c r="H69" s="98"/>
    </row>
    <row r="70" spans="1:8" s="46" customFormat="1" ht="15" customHeight="1" thickBot="1">
      <c r="A70" s="114"/>
      <c r="B70" s="19"/>
      <c r="C70" s="19"/>
      <c r="D70" s="24" t="s">
        <v>776</v>
      </c>
      <c r="E70" s="18"/>
      <c r="F70" s="21"/>
      <c r="G70" s="25"/>
      <c r="H70" s="30"/>
    </row>
    <row r="71" spans="1:8" ht="15" customHeight="1" thickTop="1" thickBot="1">
      <c r="A71" s="115"/>
      <c r="B71" s="77"/>
      <c r="C71" s="77"/>
      <c r="D71" s="78" t="s">
        <v>590</v>
      </c>
      <c r="E71" s="77"/>
      <c r="F71" s="79"/>
      <c r="G71" s="80"/>
      <c r="H71" s="116"/>
    </row>
    <row r="72" spans="1:8" ht="15" thickTop="1"/>
  </sheetData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&amp;RZałącznik nr 9 do SWZ - część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RAZEM</vt:lpstr>
      <vt:lpstr>1</vt:lpstr>
      <vt:lpstr>2</vt:lpstr>
      <vt:lpstr>3</vt:lpstr>
      <vt:lpstr>4</vt:lpstr>
      <vt:lpstr>'1'!Obszar_wydruku</vt:lpstr>
      <vt:lpstr>'2'!Obszar_wydruku</vt:lpstr>
      <vt:lpstr>'3'!Obszar_wydruku</vt:lpstr>
      <vt:lpstr>'4'!Obszar_wydruku</vt:lpstr>
      <vt:lpstr>RAZEM!Obszar_wydruku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KatarzynaJ</dc:creator>
  <cp:lastModifiedBy>KatarzynaJ</cp:lastModifiedBy>
  <cp:lastPrinted>2026-08-20T08:28:34Z</cp:lastPrinted>
  <dcterms:created xsi:type="dcterms:W3CDTF">2026-02-11T09:49:33Z</dcterms:created>
  <dcterms:modified xsi:type="dcterms:W3CDTF">2026-08-20T08:32:08Z</dcterms:modified>
</cp:coreProperties>
</file>